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vs-fs\JAVNA NAROČILA\JAVNI RAZPISI 2026\JAVNA NAROČILA\TEHNIČNI MATERIAL\NOV RAZPIS\"/>
    </mc:Choice>
  </mc:AlternateContent>
  <bookViews>
    <workbookView xWindow="0" yWindow="0" windowWidth="25200" windowHeight="11985" activeTab="1"/>
  </bookViews>
  <sheets>
    <sheet name="ELEKTRO MATERIAL" sheetId="4" r:id="rId1"/>
    <sheet name="TEHNIČNI MATERIAL, ORODJE,.." sheetId="7" r:id="rId2"/>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2" i="7" l="1"/>
  <c r="K212" i="7"/>
  <c r="L238" i="4"/>
  <c r="K238" i="4"/>
  <c r="J15" i="7" l="1"/>
  <c r="L15" i="7" s="1"/>
  <c r="K15" i="7"/>
  <c r="J16" i="7"/>
  <c r="K16" i="7"/>
  <c r="L16" i="7"/>
  <c r="J17" i="7"/>
  <c r="K17" i="7"/>
  <c r="L17" i="7"/>
  <c r="J18" i="7"/>
  <c r="L18" i="7" s="1"/>
  <c r="K18" i="7"/>
  <c r="J19" i="7"/>
  <c r="L19" i="7" s="1"/>
  <c r="K19" i="7"/>
  <c r="J20" i="7"/>
  <c r="L20" i="7" s="1"/>
  <c r="K20" i="7"/>
  <c r="J21" i="7"/>
  <c r="K21" i="7"/>
  <c r="L21" i="7"/>
  <c r="J22" i="7"/>
  <c r="L22" i="7" s="1"/>
  <c r="K22" i="7"/>
  <c r="J23" i="7"/>
  <c r="L23" i="7" s="1"/>
  <c r="K23" i="7"/>
  <c r="J24" i="7"/>
  <c r="L24" i="7" s="1"/>
  <c r="K24" i="7"/>
  <c r="J25" i="7"/>
  <c r="K25" i="7"/>
  <c r="L25" i="7"/>
  <c r="J26" i="7"/>
  <c r="L26" i="7" s="1"/>
  <c r="K26" i="7"/>
  <c r="J27" i="7"/>
  <c r="L27" i="7" s="1"/>
  <c r="K27" i="7"/>
  <c r="J28" i="7"/>
  <c r="K28" i="7"/>
  <c r="L28" i="7"/>
  <c r="J29" i="7"/>
  <c r="K29" i="7"/>
  <c r="L29" i="7"/>
  <c r="J30" i="7"/>
  <c r="L30" i="7" s="1"/>
  <c r="K30" i="7"/>
  <c r="J31" i="7"/>
  <c r="L31" i="7" s="1"/>
  <c r="K31" i="7"/>
  <c r="J32" i="7"/>
  <c r="K32" i="7"/>
  <c r="L32" i="7"/>
  <c r="J33" i="7"/>
  <c r="K33" i="7"/>
  <c r="L33" i="7"/>
  <c r="J34" i="7"/>
  <c r="L34" i="7" s="1"/>
  <c r="K34" i="7"/>
  <c r="J35" i="7"/>
  <c r="L35" i="7" s="1"/>
  <c r="K35" i="7"/>
  <c r="J36" i="7"/>
  <c r="K36" i="7"/>
  <c r="L36" i="7"/>
  <c r="J37" i="7"/>
  <c r="K37" i="7"/>
  <c r="L37" i="7"/>
  <c r="J38" i="7"/>
  <c r="L38" i="7" s="1"/>
  <c r="K38" i="7"/>
  <c r="J39" i="7"/>
  <c r="L39" i="7" s="1"/>
  <c r="K39" i="7"/>
  <c r="J40" i="7"/>
  <c r="K40" i="7"/>
  <c r="L40" i="7"/>
  <c r="J41" i="7"/>
  <c r="K41" i="7"/>
  <c r="L41" i="7"/>
  <c r="J42" i="7"/>
  <c r="L42" i="7" s="1"/>
  <c r="K42" i="7"/>
  <c r="J43" i="7"/>
  <c r="L43" i="7" s="1"/>
  <c r="K43" i="7"/>
  <c r="J44" i="7"/>
  <c r="K44" i="7"/>
  <c r="L44" i="7"/>
  <c r="J45" i="7"/>
  <c r="K45" i="7"/>
  <c r="L45" i="7"/>
  <c r="J46" i="7"/>
  <c r="L46" i="7" s="1"/>
  <c r="K46" i="7"/>
  <c r="J47" i="7"/>
  <c r="L47" i="7" s="1"/>
  <c r="K47" i="7"/>
  <c r="J48" i="7"/>
  <c r="K48" i="7"/>
  <c r="L48" i="7"/>
  <c r="J49" i="7"/>
  <c r="K49" i="7"/>
  <c r="L49" i="7"/>
  <c r="J50" i="7"/>
  <c r="K50" i="7"/>
  <c r="L50" i="7"/>
  <c r="J51" i="7"/>
  <c r="L51" i="7" s="1"/>
  <c r="K51" i="7"/>
  <c r="J52" i="7"/>
  <c r="L52" i="7" s="1"/>
  <c r="K52" i="7"/>
  <c r="J53" i="7"/>
  <c r="K53" i="7"/>
  <c r="L53" i="7"/>
  <c r="J54" i="7"/>
  <c r="K54" i="7"/>
  <c r="L54" i="7"/>
  <c r="J55" i="7"/>
  <c r="L55" i="7" s="1"/>
  <c r="K55" i="7"/>
  <c r="J56" i="7"/>
  <c r="L56" i="7" s="1"/>
  <c r="K56" i="7"/>
  <c r="J57" i="7"/>
  <c r="K57" i="7"/>
  <c r="L57" i="7"/>
  <c r="J58" i="7"/>
  <c r="K58" i="7"/>
  <c r="L58" i="7"/>
  <c r="J59" i="7"/>
  <c r="L59" i="7" s="1"/>
  <c r="K59" i="7"/>
  <c r="J60" i="7"/>
  <c r="L60" i="7" s="1"/>
  <c r="K60" i="7"/>
  <c r="J61" i="7"/>
  <c r="K61" i="7"/>
  <c r="L61" i="7"/>
  <c r="J62" i="7"/>
  <c r="K62" i="7"/>
  <c r="L62" i="7"/>
  <c r="J63" i="7"/>
  <c r="L63" i="7" s="1"/>
  <c r="K63" i="7"/>
  <c r="J64" i="7"/>
  <c r="L64" i="7" s="1"/>
  <c r="K64" i="7"/>
  <c r="J65" i="7"/>
  <c r="K65" i="7"/>
  <c r="L65" i="7"/>
  <c r="J66" i="7"/>
  <c r="K66" i="7"/>
  <c r="L66" i="7"/>
  <c r="J67" i="7"/>
  <c r="L67" i="7" s="1"/>
  <c r="K67" i="7"/>
  <c r="J68" i="7"/>
  <c r="L68" i="7" s="1"/>
  <c r="K68" i="7"/>
  <c r="J69" i="7"/>
  <c r="K69" i="7"/>
  <c r="L69" i="7"/>
  <c r="J70" i="7"/>
  <c r="K70" i="7"/>
  <c r="L70" i="7"/>
  <c r="J71" i="7"/>
  <c r="L71" i="7" s="1"/>
  <c r="K71" i="7"/>
  <c r="J72" i="7"/>
  <c r="L72" i="7" s="1"/>
  <c r="K72" i="7"/>
  <c r="J73" i="7"/>
  <c r="K73" i="7"/>
  <c r="L73" i="7"/>
  <c r="J74" i="7"/>
  <c r="K74" i="7"/>
  <c r="L74" i="7"/>
  <c r="J75" i="7"/>
  <c r="L75" i="7" s="1"/>
  <c r="K75" i="7"/>
  <c r="J76" i="7"/>
  <c r="L76" i="7" s="1"/>
  <c r="K76" i="7"/>
  <c r="J77" i="7"/>
  <c r="K77" i="7"/>
  <c r="L77" i="7"/>
  <c r="J78" i="7"/>
  <c r="K78" i="7"/>
  <c r="L78" i="7"/>
  <c r="J79" i="7"/>
  <c r="L79" i="7" s="1"/>
  <c r="K79" i="7"/>
  <c r="J80" i="7"/>
  <c r="L80" i="7" s="1"/>
  <c r="K80" i="7"/>
  <c r="J81" i="7"/>
  <c r="K81" i="7"/>
  <c r="L81" i="7"/>
  <c r="J82" i="7"/>
  <c r="K82" i="7"/>
  <c r="L82" i="7"/>
  <c r="J83" i="7"/>
  <c r="L83" i="7" s="1"/>
  <c r="K83" i="7"/>
  <c r="J84" i="7"/>
  <c r="L84" i="7" s="1"/>
  <c r="K84" i="7"/>
  <c r="J85" i="7"/>
  <c r="K85" i="7"/>
  <c r="L85" i="7"/>
  <c r="J86" i="7"/>
  <c r="K86" i="7"/>
  <c r="L86" i="7"/>
  <c r="J87" i="7"/>
  <c r="L87" i="7" s="1"/>
  <c r="K87" i="7"/>
  <c r="J88" i="7"/>
  <c r="L88" i="7" s="1"/>
  <c r="K88" i="7"/>
  <c r="J89" i="7"/>
  <c r="K89" i="7"/>
  <c r="L89" i="7"/>
  <c r="J90" i="7"/>
  <c r="K90" i="7"/>
  <c r="L90" i="7"/>
  <c r="J91" i="7"/>
  <c r="L91" i="7" s="1"/>
  <c r="K91" i="7"/>
  <c r="J92" i="7"/>
  <c r="L92" i="7" s="1"/>
  <c r="K92" i="7"/>
  <c r="J93" i="7"/>
  <c r="K93" i="7"/>
  <c r="L93" i="7"/>
  <c r="J94" i="7"/>
  <c r="K94" i="7"/>
  <c r="L94" i="7"/>
  <c r="J95" i="7"/>
  <c r="L95" i="7" s="1"/>
  <c r="K95" i="7"/>
  <c r="J96" i="7"/>
  <c r="L96" i="7" s="1"/>
  <c r="K96" i="7"/>
  <c r="J97" i="7"/>
  <c r="K97" i="7"/>
  <c r="L97" i="7"/>
  <c r="J98" i="7"/>
  <c r="K98" i="7"/>
  <c r="L98" i="7"/>
  <c r="J99" i="7"/>
  <c r="L99" i="7" s="1"/>
  <c r="K99" i="7"/>
  <c r="J100" i="7"/>
  <c r="L100" i="7" s="1"/>
  <c r="K100" i="7"/>
  <c r="J101" i="7"/>
  <c r="K101" i="7"/>
  <c r="L101" i="7"/>
  <c r="J102" i="7"/>
  <c r="K102" i="7"/>
  <c r="L102" i="7"/>
  <c r="J103" i="7"/>
  <c r="L103" i="7" s="1"/>
  <c r="K103" i="7"/>
  <c r="J104" i="7"/>
  <c r="L104" i="7" s="1"/>
  <c r="K104" i="7"/>
  <c r="J105" i="7"/>
  <c r="K105" i="7"/>
  <c r="L105" i="7"/>
  <c r="J106" i="7"/>
  <c r="K106" i="7"/>
  <c r="L106" i="7"/>
  <c r="J107" i="7"/>
  <c r="L107" i="7" s="1"/>
  <c r="K107" i="7"/>
  <c r="J108" i="7"/>
  <c r="L108" i="7" s="1"/>
  <c r="K108" i="7"/>
  <c r="J109" i="7"/>
  <c r="K109" i="7"/>
  <c r="L109" i="7"/>
  <c r="J110" i="7"/>
  <c r="K110" i="7"/>
  <c r="L110" i="7"/>
  <c r="J111" i="7"/>
  <c r="L111" i="7" s="1"/>
  <c r="K111" i="7"/>
  <c r="J112" i="7"/>
  <c r="L112" i="7" s="1"/>
  <c r="K112" i="7"/>
  <c r="J113" i="7"/>
  <c r="K113" i="7"/>
  <c r="L113" i="7"/>
  <c r="J114" i="7"/>
  <c r="K114" i="7"/>
  <c r="L114" i="7"/>
  <c r="J115" i="7"/>
  <c r="L115" i="7" s="1"/>
  <c r="K115" i="7"/>
  <c r="J116" i="7"/>
  <c r="L116" i="7" s="1"/>
  <c r="K116" i="7"/>
  <c r="J117" i="7"/>
  <c r="K117" i="7"/>
  <c r="L117" i="7"/>
  <c r="J118" i="7"/>
  <c r="K118" i="7"/>
  <c r="L118" i="7"/>
  <c r="J119" i="7"/>
  <c r="L119" i="7" s="1"/>
  <c r="K119" i="7"/>
  <c r="J120" i="7"/>
  <c r="L120" i="7" s="1"/>
  <c r="K120" i="7"/>
  <c r="J121" i="7"/>
  <c r="K121" i="7"/>
  <c r="L121" i="7"/>
  <c r="J122" i="7"/>
  <c r="K122" i="7"/>
  <c r="L122" i="7"/>
  <c r="J123" i="7"/>
  <c r="L123" i="7" s="1"/>
  <c r="K123" i="7"/>
  <c r="J124" i="7"/>
  <c r="L124" i="7" s="1"/>
  <c r="K124" i="7"/>
  <c r="J125" i="7"/>
  <c r="K125" i="7"/>
  <c r="L125" i="7"/>
  <c r="J126" i="7"/>
  <c r="K126" i="7"/>
  <c r="L126" i="7"/>
  <c r="J127" i="7"/>
  <c r="L127" i="7" s="1"/>
  <c r="K127" i="7"/>
  <c r="J128" i="7"/>
  <c r="L128" i="7" s="1"/>
  <c r="K128" i="7"/>
  <c r="J129" i="7"/>
  <c r="K129" i="7"/>
  <c r="L129" i="7"/>
  <c r="J130" i="7"/>
  <c r="K130" i="7"/>
  <c r="L130" i="7"/>
  <c r="J131" i="7"/>
  <c r="L131" i="7" s="1"/>
  <c r="K131" i="7"/>
  <c r="J132" i="7"/>
  <c r="L132" i="7" s="1"/>
  <c r="K132" i="7"/>
  <c r="J133" i="7"/>
  <c r="K133" i="7"/>
  <c r="L133" i="7"/>
  <c r="J134" i="7"/>
  <c r="K134" i="7"/>
  <c r="L134" i="7"/>
  <c r="J135" i="7"/>
  <c r="L135" i="7" s="1"/>
  <c r="K135" i="7"/>
  <c r="J136" i="7"/>
  <c r="L136" i="7" s="1"/>
  <c r="K136" i="7"/>
  <c r="J137" i="7"/>
  <c r="K137" i="7"/>
  <c r="L137" i="7"/>
  <c r="J138" i="7"/>
  <c r="K138" i="7"/>
  <c r="L138" i="7"/>
  <c r="J139" i="7"/>
  <c r="L139" i="7" s="1"/>
  <c r="K139" i="7"/>
  <c r="J140" i="7"/>
  <c r="L140" i="7" s="1"/>
  <c r="K140" i="7"/>
  <c r="J141" i="7"/>
  <c r="K141" i="7"/>
  <c r="L141" i="7"/>
  <c r="J142" i="7"/>
  <c r="K142" i="7"/>
  <c r="L142" i="7"/>
  <c r="J143" i="7"/>
  <c r="L143" i="7" s="1"/>
  <c r="K143" i="7"/>
  <c r="J144" i="7"/>
  <c r="L144" i="7" s="1"/>
  <c r="K144" i="7"/>
  <c r="J145" i="7"/>
  <c r="K145" i="7"/>
  <c r="L145" i="7"/>
  <c r="J146" i="7"/>
  <c r="K146" i="7"/>
  <c r="L146" i="7"/>
  <c r="J147" i="7"/>
  <c r="L147" i="7" s="1"/>
  <c r="K147" i="7"/>
  <c r="J148" i="7"/>
  <c r="L148" i="7" s="1"/>
  <c r="K148" i="7"/>
  <c r="J149" i="7"/>
  <c r="K149" i="7"/>
  <c r="L149" i="7"/>
  <c r="J150" i="7"/>
  <c r="K150" i="7"/>
  <c r="L150" i="7"/>
  <c r="J151" i="7"/>
  <c r="L151" i="7" s="1"/>
  <c r="K151" i="7"/>
  <c r="J152" i="7"/>
  <c r="L152" i="7" s="1"/>
  <c r="K152" i="7"/>
  <c r="J153" i="7"/>
  <c r="K153" i="7"/>
  <c r="L153" i="7"/>
  <c r="J154" i="7"/>
  <c r="K154" i="7"/>
  <c r="L154" i="7"/>
  <c r="J155" i="7"/>
  <c r="L155" i="7" s="1"/>
  <c r="K155" i="7"/>
  <c r="J156" i="7"/>
  <c r="L156" i="7" s="1"/>
  <c r="K156" i="7"/>
  <c r="J157" i="7"/>
  <c r="K157" i="7"/>
  <c r="L157" i="7"/>
  <c r="J158" i="7"/>
  <c r="K158" i="7"/>
  <c r="L158" i="7"/>
  <c r="J159" i="7"/>
  <c r="L159" i="7" s="1"/>
  <c r="K159" i="7"/>
  <c r="J160" i="7"/>
  <c r="L160" i="7" s="1"/>
  <c r="K160" i="7"/>
  <c r="J161" i="7"/>
  <c r="K161" i="7"/>
  <c r="L161" i="7"/>
  <c r="J162" i="7"/>
  <c r="K162" i="7"/>
  <c r="L162" i="7"/>
  <c r="J163" i="7"/>
  <c r="L163" i="7" s="1"/>
  <c r="K163" i="7"/>
  <c r="J164" i="7"/>
  <c r="L164" i="7" s="1"/>
  <c r="K164" i="7"/>
  <c r="J165" i="7"/>
  <c r="K165" i="7"/>
  <c r="L165" i="7"/>
  <c r="J166" i="7"/>
  <c r="K166" i="7"/>
  <c r="L166" i="7"/>
  <c r="J167" i="7"/>
  <c r="L167" i="7" s="1"/>
  <c r="K167" i="7"/>
  <c r="J168" i="7"/>
  <c r="L168" i="7" s="1"/>
  <c r="K168" i="7"/>
  <c r="J169" i="7"/>
  <c r="K169" i="7"/>
  <c r="L169" i="7"/>
  <c r="J170" i="7"/>
  <c r="K170" i="7"/>
  <c r="L170" i="7"/>
  <c r="J171" i="7"/>
  <c r="L171" i="7" s="1"/>
  <c r="K171" i="7"/>
  <c r="J172" i="7"/>
  <c r="L172" i="7" s="1"/>
  <c r="K172" i="7"/>
  <c r="J173" i="7"/>
  <c r="K173" i="7"/>
  <c r="L173" i="7"/>
  <c r="J174" i="7"/>
  <c r="K174" i="7"/>
  <c r="L174" i="7"/>
  <c r="J175" i="7"/>
  <c r="L175" i="7" s="1"/>
  <c r="K175" i="7"/>
  <c r="J176" i="7"/>
  <c r="L176" i="7" s="1"/>
  <c r="K176" i="7"/>
  <c r="J177" i="7"/>
  <c r="K177" i="7"/>
  <c r="L177" i="7"/>
  <c r="J178" i="7"/>
  <c r="L178" i="7" s="1"/>
  <c r="K178" i="7"/>
  <c r="J179" i="7"/>
  <c r="L179" i="7" s="1"/>
  <c r="K179" i="7"/>
  <c r="J180" i="7"/>
  <c r="L180" i="7" s="1"/>
  <c r="K180" i="7"/>
  <c r="J181" i="7"/>
  <c r="K181" i="7"/>
  <c r="L181" i="7"/>
  <c r="J182" i="7"/>
  <c r="L182" i="7" s="1"/>
  <c r="K182" i="7"/>
  <c r="J183" i="7"/>
  <c r="L183" i="7" s="1"/>
  <c r="K183" i="7"/>
  <c r="J184" i="7"/>
  <c r="K184" i="7"/>
  <c r="L184" i="7"/>
  <c r="J185" i="7"/>
  <c r="K185" i="7"/>
  <c r="L185" i="7"/>
  <c r="J186" i="7"/>
  <c r="L186" i="7" s="1"/>
  <c r="K186" i="7"/>
  <c r="J187" i="7"/>
  <c r="L187" i="7" s="1"/>
  <c r="K187" i="7"/>
  <c r="J188" i="7"/>
  <c r="K188" i="7"/>
  <c r="L188" i="7"/>
  <c r="J189" i="7"/>
  <c r="K189" i="7"/>
  <c r="L189" i="7"/>
  <c r="J190" i="7"/>
  <c r="L190" i="7" s="1"/>
  <c r="K190" i="7"/>
  <c r="J191" i="7"/>
  <c r="L191" i="7" s="1"/>
  <c r="K191" i="7"/>
  <c r="J192" i="7"/>
  <c r="K192" i="7"/>
  <c r="L192" i="7"/>
  <c r="J193" i="7"/>
  <c r="K193" i="7"/>
  <c r="L193" i="7"/>
  <c r="J194" i="7"/>
  <c r="L194" i="7" s="1"/>
  <c r="K194" i="7"/>
  <c r="J195" i="7"/>
  <c r="L195" i="7" s="1"/>
  <c r="K195" i="7"/>
  <c r="J196" i="7"/>
  <c r="K196" i="7"/>
  <c r="L196" i="7"/>
  <c r="J197" i="7"/>
  <c r="K197" i="7"/>
  <c r="L197" i="7"/>
  <c r="J198" i="7"/>
  <c r="L198" i="7" s="1"/>
  <c r="K198" i="7"/>
  <c r="J199" i="7"/>
  <c r="L199" i="7" s="1"/>
  <c r="K199" i="7"/>
  <c r="J200" i="7"/>
  <c r="K200" i="7"/>
  <c r="L200" i="7"/>
  <c r="J201" i="7"/>
  <c r="K201" i="7"/>
  <c r="L201" i="7"/>
  <c r="J202" i="7"/>
  <c r="L202" i="7" s="1"/>
  <c r="K202" i="7"/>
  <c r="J203" i="7"/>
  <c r="L203" i="7" s="1"/>
  <c r="K203" i="7"/>
  <c r="J204" i="7"/>
  <c r="K204" i="7"/>
  <c r="L204" i="7"/>
  <c r="J205" i="7"/>
  <c r="K205" i="7"/>
  <c r="L205" i="7"/>
  <c r="J206" i="7"/>
  <c r="L206" i="7" s="1"/>
  <c r="K206" i="7"/>
  <c r="J207" i="7"/>
  <c r="L207" i="7" s="1"/>
  <c r="K207" i="7"/>
  <c r="J208" i="7"/>
  <c r="K208" i="7"/>
  <c r="L208" i="7"/>
  <c r="J209" i="7"/>
  <c r="K209" i="7"/>
  <c r="L209" i="7"/>
  <c r="J210" i="7"/>
  <c r="L210" i="7" s="1"/>
  <c r="K210" i="7"/>
  <c r="J211" i="7"/>
  <c r="L211" i="7" s="1"/>
  <c r="K211" i="7"/>
  <c r="J15" i="4"/>
  <c r="L15" i="4" s="1"/>
  <c r="K15" i="4"/>
  <c r="J16" i="4"/>
  <c r="K16" i="4"/>
  <c r="L16" i="4"/>
  <c r="J17" i="4"/>
  <c r="K17" i="4"/>
  <c r="L17" i="4"/>
  <c r="J18" i="4"/>
  <c r="L18" i="4" s="1"/>
  <c r="K18" i="4"/>
  <c r="J19" i="4"/>
  <c r="L19" i="4" s="1"/>
  <c r="K19" i="4"/>
  <c r="J20" i="4"/>
  <c r="K20" i="4"/>
  <c r="L20" i="4"/>
  <c r="J21" i="4"/>
  <c r="K21" i="4"/>
  <c r="L21" i="4"/>
  <c r="J22" i="4"/>
  <c r="L22" i="4" s="1"/>
  <c r="K22" i="4"/>
  <c r="J23" i="4"/>
  <c r="L23" i="4" s="1"/>
  <c r="K23" i="4"/>
  <c r="J24" i="4"/>
  <c r="K24" i="4"/>
  <c r="L24" i="4"/>
  <c r="J25" i="4"/>
  <c r="K25" i="4"/>
  <c r="L25" i="4"/>
  <c r="J26" i="4"/>
  <c r="L26" i="4" s="1"/>
  <c r="K26" i="4"/>
  <c r="J27" i="4"/>
  <c r="L27" i="4" s="1"/>
  <c r="K27" i="4"/>
  <c r="J28" i="4"/>
  <c r="K28" i="4"/>
  <c r="L28" i="4"/>
  <c r="J29" i="4"/>
  <c r="K29" i="4"/>
  <c r="L29" i="4"/>
  <c r="J30" i="4"/>
  <c r="L30" i="4" s="1"/>
  <c r="K30" i="4"/>
  <c r="J31" i="4"/>
  <c r="L31" i="4" s="1"/>
  <c r="K31" i="4"/>
  <c r="J32" i="4"/>
  <c r="K32" i="4"/>
  <c r="L32" i="4"/>
  <c r="J33" i="4"/>
  <c r="L33" i="4" s="1"/>
  <c r="K33" i="4"/>
  <c r="J34" i="4"/>
  <c r="L34" i="4" s="1"/>
  <c r="K34" i="4"/>
  <c r="J35" i="4"/>
  <c r="K35" i="4"/>
  <c r="L35" i="4"/>
  <c r="J36" i="4"/>
  <c r="K36" i="4"/>
  <c r="L36" i="4"/>
  <c r="J37" i="4"/>
  <c r="L37" i="4" s="1"/>
  <c r="K37" i="4"/>
  <c r="J38" i="4"/>
  <c r="L38" i="4" s="1"/>
  <c r="K38" i="4"/>
  <c r="J39" i="4"/>
  <c r="K39" i="4"/>
  <c r="L39" i="4"/>
  <c r="J40" i="4"/>
  <c r="K40" i="4"/>
  <c r="L40" i="4"/>
  <c r="J41" i="4"/>
  <c r="L41" i="4" s="1"/>
  <c r="K41" i="4"/>
  <c r="J42" i="4"/>
  <c r="L42" i="4" s="1"/>
  <c r="K42" i="4"/>
  <c r="J43" i="4"/>
  <c r="K43" i="4"/>
  <c r="L43" i="4"/>
  <c r="J44" i="4"/>
  <c r="K44" i="4"/>
  <c r="L44" i="4"/>
  <c r="J45" i="4"/>
  <c r="L45" i="4" s="1"/>
  <c r="K45" i="4"/>
  <c r="J46" i="4"/>
  <c r="L46" i="4" s="1"/>
  <c r="K46" i="4"/>
  <c r="J47" i="4"/>
  <c r="K47" i="4"/>
  <c r="L47" i="4"/>
  <c r="J48" i="4"/>
  <c r="K48" i="4"/>
  <c r="L48" i="4"/>
  <c r="J49" i="4"/>
  <c r="L49" i="4" s="1"/>
  <c r="K49" i="4"/>
  <c r="J50" i="4"/>
  <c r="L50" i="4" s="1"/>
  <c r="K50" i="4"/>
  <c r="J51" i="4"/>
  <c r="K51" i="4"/>
  <c r="L51" i="4"/>
  <c r="J52" i="4"/>
  <c r="K52" i="4"/>
  <c r="L52" i="4"/>
  <c r="J53" i="4"/>
  <c r="L53" i="4" s="1"/>
  <c r="K53" i="4"/>
  <c r="J54" i="4"/>
  <c r="L54" i="4" s="1"/>
  <c r="K54" i="4"/>
  <c r="J55" i="4"/>
  <c r="K55" i="4"/>
  <c r="L55" i="4"/>
  <c r="J56" i="4"/>
  <c r="K56" i="4"/>
  <c r="L56" i="4"/>
  <c r="J57" i="4"/>
  <c r="L57" i="4" s="1"/>
  <c r="K57" i="4"/>
  <c r="J58" i="4"/>
  <c r="K58" i="4"/>
  <c r="L58" i="4"/>
  <c r="J59" i="4"/>
  <c r="K59" i="4"/>
  <c r="L59" i="4"/>
  <c r="J60" i="4"/>
  <c r="L60" i="4" s="1"/>
  <c r="K60" i="4"/>
  <c r="J61" i="4"/>
  <c r="L61" i="4" s="1"/>
  <c r="K61" i="4"/>
  <c r="J62" i="4"/>
  <c r="K62" i="4"/>
  <c r="L62" i="4"/>
  <c r="J63" i="4"/>
  <c r="K63" i="4"/>
  <c r="L63" i="4"/>
  <c r="J64" i="4"/>
  <c r="L64" i="4" s="1"/>
  <c r="K64" i="4"/>
  <c r="J65" i="4"/>
  <c r="L65" i="4" s="1"/>
  <c r="K65" i="4"/>
  <c r="J66" i="4"/>
  <c r="K66" i="4"/>
  <c r="L66" i="4"/>
  <c r="J67" i="4"/>
  <c r="K67" i="4"/>
  <c r="L67" i="4"/>
  <c r="J68" i="4"/>
  <c r="L68" i="4" s="1"/>
  <c r="K68" i="4"/>
  <c r="J69" i="4"/>
  <c r="L69" i="4" s="1"/>
  <c r="K69" i="4"/>
  <c r="J70" i="4"/>
  <c r="K70" i="4"/>
  <c r="L70" i="4"/>
  <c r="J71" i="4"/>
  <c r="K71" i="4"/>
  <c r="L71" i="4"/>
  <c r="J72" i="4"/>
  <c r="L72" i="4" s="1"/>
  <c r="K72" i="4"/>
  <c r="J73" i="4"/>
  <c r="L73" i="4" s="1"/>
  <c r="K73" i="4"/>
  <c r="J74" i="4"/>
  <c r="K74" i="4"/>
  <c r="L74" i="4"/>
  <c r="J75" i="4"/>
  <c r="K75" i="4"/>
  <c r="L75" i="4"/>
  <c r="J76" i="4"/>
  <c r="L76" i="4" s="1"/>
  <c r="K76" i="4"/>
  <c r="J77" i="4"/>
  <c r="L77" i="4" s="1"/>
  <c r="K77" i="4"/>
  <c r="J78" i="4"/>
  <c r="K78" i="4"/>
  <c r="L78" i="4"/>
  <c r="J79" i="4"/>
  <c r="K79" i="4"/>
  <c r="L79" i="4"/>
  <c r="J80" i="4"/>
  <c r="L80" i="4" s="1"/>
  <c r="K80" i="4"/>
  <c r="J81" i="4"/>
  <c r="L81" i="4" s="1"/>
  <c r="K81" i="4"/>
  <c r="J82" i="4"/>
  <c r="K82" i="4"/>
  <c r="L82" i="4"/>
  <c r="J83" i="4"/>
  <c r="K83" i="4"/>
  <c r="L83" i="4"/>
  <c r="J84" i="4"/>
  <c r="L84" i="4" s="1"/>
  <c r="K84" i="4"/>
  <c r="J85" i="4"/>
  <c r="L85" i="4" s="1"/>
  <c r="K85" i="4"/>
  <c r="J86" i="4"/>
  <c r="K86" i="4"/>
  <c r="L86" i="4"/>
  <c r="J87" i="4"/>
  <c r="K87" i="4"/>
  <c r="L87" i="4"/>
  <c r="J88" i="4"/>
  <c r="L88" i="4" s="1"/>
  <c r="K88" i="4"/>
  <c r="J89" i="4"/>
  <c r="L89" i="4" s="1"/>
  <c r="K89" i="4"/>
  <c r="J90" i="4"/>
  <c r="K90" i="4"/>
  <c r="L90" i="4"/>
  <c r="J91" i="4"/>
  <c r="K91" i="4"/>
  <c r="L91" i="4"/>
  <c r="J92" i="4"/>
  <c r="L92" i="4" s="1"/>
  <c r="K92" i="4"/>
  <c r="J93" i="4"/>
  <c r="L93" i="4" s="1"/>
  <c r="K93" i="4"/>
  <c r="J94" i="4"/>
  <c r="K94" i="4"/>
  <c r="L94" i="4"/>
  <c r="J95" i="4"/>
  <c r="K95" i="4"/>
  <c r="L95" i="4"/>
  <c r="J96" i="4"/>
  <c r="L96" i="4" s="1"/>
  <c r="K96" i="4"/>
  <c r="J97" i="4"/>
  <c r="L97" i="4" s="1"/>
  <c r="K97" i="4"/>
  <c r="J98" i="4"/>
  <c r="K98" i="4"/>
  <c r="L98" i="4"/>
  <c r="J99" i="4"/>
  <c r="K99" i="4"/>
  <c r="L99" i="4"/>
  <c r="J100" i="4"/>
  <c r="L100" i="4" s="1"/>
  <c r="K100" i="4"/>
  <c r="J101" i="4"/>
  <c r="L101" i="4" s="1"/>
  <c r="K101" i="4"/>
  <c r="J102" i="4"/>
  <c r="K102" i="4"/>
  <c r="L102" i="4"/>
  <c r="J103" i="4"/>
  <c r="K103" i="4"/>
  <c r="L103" i="4"/>
  <c r="J104" i="4"/>
  <c r="L104" i="4" s="1"/>
  <c r="K104" i="4"/>
  <c r="J105" i="4"/>
  <c r="L105" i="4" s="1"/>
  <c r="K105" i="4"/>
  <c r="J106" i="4"/>
  <c r="K106" i="4"/>
  <c r="L106" i="4"/>
  <c r="J107" i="4"/>
  <c r="K107" i="4"/>
  <c r="L107" i="4"/>
  <c r="J108" i="4"/>
  <c r="L108" i="4" s="1"/>
  <c r="K108" i="4"/>
  <c r="J109" i="4"/>
  <c r="L109" i="4" s="1"/>
  <c r="K109" i="4"/>
  <c r="J110" i="4"/>
  <c r="K110" i="4"/>
  <c r="L110" i="4"/>
  <c r="J111" i="4"/>
  <c r="K111" i="4"/>
  <c r="L111" i="4"/>
  <c r="J112" i="4"/>
  <c r="L112" i="4" s="1"/>
  <c r="K112" i="4"/>
  <c r="J113" i="4"/>
  <c r="L113" i="4" s="1"/>
  <c r="K113" i="4"/>
  <c r="J114" i="4"/>
  <c r="K114" i="4"/>
  <c r="L114" i="4"/>
  <c r="J115" i="4"/>
  <c r="K115" i="4"/>
  <c r="L115" i="4"/>
  <c r="J116" i="4"/>
  <c r="L116" i="4" s="1"/>
  <c r="K116" i="4"/>
  <c r="J117" i="4"/>
  <c r="L117" i="4" s="1"/>
  <c r="K117" i="4"/>
  <c r="J118" i="4"/>
  <c r="K118" i="4"/>
  <c r="L118" i="4"/>
  <c r="J119" i="4"/>
  <c r="K119" i="4"/>
  <c r="L119" i="4"/>
  <c r="J120" i="4"/>
  <c r="L120" i="4" s="1"/>
  <c r="K120" i="4"/>
  <c r="J121" i="4"/>
  <c r="L121" i="4" s="1"/>
  <c r="K121" i="4"/>
  <c r="J122" i="4"/>
  <c r="K122" i="4"/>
  <c r="L122" i="4"/>
  <c r="J123" i="4"/>
  <c r="K123" i="4"/>
  <c r="L123" i="4"/>
  <c r="J124" i="4"/>
  <c r="L124" i="4" s="1"/>
  <c r="K124" i="4"/>
  <c r="J125" i="4"/>
  <c r="L125" i="4" s="1"/>
  <c r="K125" i="4"/>
  <c r="J126" i="4"/>
  <c r="K126" i="4"/>
  <c r="L126" i="4"/>
  <c r="J127" i="4"/>
  <c r="K127" i="4"/>
  <c r="L127" i="4"/>
  <c r="J128" i="4"/>
  <c r="L128" i="4" s="1"/>
  <c r="K128" i="4"/>
  <c r="J129" i="4"/>
  <c r="L129" i="4" s="1"/>
  <c r="K129" i="4"/>
  <c r="J130" i="4"/>
  <c r="K130" i="4"/>
  <c r="L130" i="4"/>
  <c r="J131" i="4"/>
  <c r="K131" i="4"/>
  <c r="L131" i="4"/>
  <c r="J132" i="4"/>
  <c r="L132" i="4" s="1"/>
  <c r="K132" i="4"/>
  <c r="J133" i="4"/>
  <c r="L133" i="4" s="1"/>
  <c r="K133" i="4"/>
  <c r="J134" i="4"/>
  <c r="K134" i="4"/>
  <c r="L134" i="4"/>
  <c r="J135" i="4"/>
  <c r="K135" i="4"/>
  <c r="L135" i="4"/>
  <c r="J136" i="4"/>
  <c r="L136" i="4" s="1"/>
  <c r="K136" i="4"/>
  <c r="J137" i="4"/>
  <c r="L137" i="4" s="1"/>
  <c r="K137" i="4"/>
  <c r="J138" i="4"/>
  <c r="K138" i="4"/>
  <c r="L138" i="4"/>
  <c r="J139" i="4"/>
  <c r="K139" i="4"/>
  <c r="L139" i="4"/>
  <c r="J140" i="4"/>
  <c r="L140" i="4" s="1"/>
  <c r="K140" i="4"/>
  <c r="J141" i="4"/>
  <c r="L141" i="4" s="1"/>
  <c r="K141" i="4"/>
  <c r="J142" i="4"/>
  <c r="K142" i="4"/>
  <c r="L142" i="4"/>
  <c r="J143" i="4"/>
  <c r="K143" i="4"/>
  <c r="L143" i="4"/>
  <c r="J144" i="4"/>
  <c r="L144" i="4" s="1"/>
  <c r="K144" i="4"/>
  <c r="J145" i="4"/>
  <c r="L145" i="4" s="1"/>
  <c r="K145" i="4"/>
  <c r="J146" i="4"/>
  <c r="K146" i="4"/>
  <c r="L146" i="4"/>
  <c r="J147" i="4"/>
  <c r="K147" i="4"/>
  <c r="L147" i="4"/>
  <c r="J148" i="4"/>
  <c r="L148" i="4" s="1"/>
  <c r="K148" i="4"/>
  <c r="J149" i="4"/>
  <c r="L149" i="4" s="1"/>
  <c r="K149" i="4"/>
  <c r="J150" i="4"/>
  <c r="K150" i="4"/>
  <c r="L150" i="4"/>
  <c r="J151" i="4"/>
  <c r="K151" i="4"/>
  <c r="L151" i="4"/>
  <c r="J152" i="4"/>
  <c r="L152" i="4" s="1"/>
  <c r="K152" i="4"/>
  <c r="J153" i="4"/>
  <c r="L153" i="4" s="1"/>
  <c r="K153" i="4"/>
  <c r="J154" i="4"/>
  <c r="K154" i="4"/>
  <c r="L154" i="4"/>
  <c r="J155" i="4"/>
  <c r="K155" i="4"/>
  <c r="L155" i="4"/>
  <c r="J156" i="4"/>
  <c r="L156" i="4" s="1"/>
  <c r="K156" i="4"/>
  <c r="J157" i="4"/>
  <c r="L157" i="4" s="1"/>
  <c r="K157" i="4"/>
  <c r="J158" i="4"/>
  <c r="K158" i="4"/>
  <c r="L158" i="4"/>
  <c r="J159" i="4"/>
  <c r="K159" i="4"/>
  <c r="L159" i="4"/>
  <c r="J160" i="4"/>
  <c r="L160" i="4" s="1"/>
  <c r="K160" i="4"/>
  <c r="J161" i="4"/>
  <c r="L161" i="4" s="1"/>
  <c r="K161" i="4"/>
  <c r="J162" i="4"/>
  <c r="K162" i="4"/>
  <c r="L162" i="4"/>
  <c r="J163" i="4"/>
  <c r="K163" i="4"/>
  <c r="L163" i="4"/>
  <c r="J164" i="4"/>
  <c r="L164" i="4" s="1"/>
  <c r="K164" i="4"/>
  <c r="J165" i="4"/>
  <c r="L165" i="4" s="1"/>
  <c r="K165" i="4"/>
  <c r="J166" i="4"/>
  <c r="K166" i="4"/>
  <c r="L166" i="4"/>
  <c r="J167" i="4"/>
  <c r="K167" i="4"/>
  <c r="L167" i="4"/>
  <c r="J168" i="4"/>
  <c r="L168" i="4" s="1"/>
  <c r="K168" i="4"/>
  <c r="J169" i="4"/>
  <c r="L169" i="4" s="1"/>
  <c r="K169" i="4"/>
  <c r="J170" i="4"/>
  <c r="K170" i="4"/>
  <c r="L170" i="4"/>
  <c r="J171" i="4"/>
  <c r="K171" i="4"/>
  <c r="L171" i="4"/>
  <c r="J172" i="4"/>
  <c r="L172" i="4" s="1"/>
  <c r="K172" i="4"/>
  <c r="J173" i="4"/>
  <c r="L173" i="4" s="1"/>
  <c r="K173" i="4"/>
  <c r="J174" i="4"/>
  <c r="K174" i="4"/>
  <c r="L174" i="4"/>
  <c r="J175" i="4"/>
  <c r="K175" i="4"/>
  <c r="L175" i="4"/>
  <c r="J176" i="4"/>
  <c r="L176" i="4" s="1"/>
  <c r="K176" i="4"/>
  <c r="J177" i="4"/>
  <c r="L177" i="4" s="1"/>
  <c r="K177" i="4"/>
  <c r="J178" i="4"/>
  <c r="K178" i="4"/>
  <c r="L178" i="4"/>
  <c r="J179" i="4"/>
  <c r="K179" i="4"/>
  <c r="L179" i="4"/>
  <c r="J180" i="4"/>
  <c r="L180" i="4" s="1"/>
  <c r="K180" i="4"/>
  <c r="J181" i="4"/>
  <c r="L181" i="4" s="1"/>
  <c r="K181" i="4"/>
  <c r="J182" i="4"/>
  <c r="K182" i="4"/>
  <c r="L182" i="4"/>
  <c r="J183" i="4"/>
  <c r="K183" i="4"/>
  <c r="L183" i="4"/>
  <c r="J184" i="4"/>
  <c r="L184" i="4" s="1"/>
  <c r="K184" i="4"/>
  <c r="J185" i="4"/>
  <c r="L185" i="4" s="1"/>
  <c r="K185" i="4"/>
  <c r="J186" i="4"/>
  <c r="L186" i="4" s="1"/>
  <c r="K186" i="4"/>
  <c r="J187" i="4"/>
  <c r="K187" i="4"/>
  <c r="L187" i="4"/>
  <c r="J188" i="4"/>
  <c r="L188" i="4" s="1"/>
  <c r="K188" i="4"/>
  <c r="J189" i="4"/>
  <c r="L189" i="4" s="1"/>
  <c r="K189" i="4"/>
  <c r="J190" i="4"/>
  <c r="K190" i="4"/>
  <c r="L190" i="4"/>
  <c r="J191" i="4"/>
  <c r="K191" i="4"/>
  <c r="L191" i="4"/>
  <c r="J192" i="4"/>
  <c r="K192" i="4"/>
  <c r="L192" i="4"/>
  <c r="J193" i="4"/>
  <c r="L193" i="4" s="1"/>
  <c r="K193" i="4"/>
  <c r="J194" i="4"/>
  <c r="L194" i="4" s="1"/>
  <c r="K194" i="4"/>
  <c r="J195" i="4"/>
  <c r="K195" i="4"/>
  <c r="L195" i="4"/>
  <c r="J196" i="4"/>
  <c r="L196" i="4" s="1"/>
  <c r="K196" i="4"/>
  <c r="J197" i="4"/>
  <c r="L197" i="4" s="1"/>
  <c r="K197" i="4"/>
  <c r="J198" i="4"/>
  <c r="L198" i="4" s="1"/>
  <c r="K198" i="4"/>
  <c r="J199" i="4"/>
  <c r="K199" i="4"/>
  <c r="L199" i="4"/>
  <c r="J200" i="4"/>
  <c r="K200" i="4"/>
  <c r="L200" i="4"/>
  <c r="J201" i="4"/>
  <c r="L201" i="4" s="1"/>
  <c r="K201" i="4"/>
  <c r="J202" i="4"/>
  <c r="L202" i="4" s="1"/>
  <c r="K202" i="4"/>
  <c r="J203" i="4"/>
  <c r="K203" i="4"/>
  <c r="L203" i="4"/>
  <c r="J204" i="4"/>
  <c r="K204" i="4"/>
  <c r="L204" i="4"/>
  <c r="J205" i="4"/>
  <c r="L205" i="4" s="1"/>
  <c r="K205" i="4"/>
  <c r="J206" i="4"/>
  <c r="L206" i="4" s="1"/>
  <c r="K206" i="4"/>
  <c r="J207" i="4"/>
  <c r="K207" i="4"/>
  <c r="L207" i="4"/>
  <c r="J208" i="4"/>
  <c r="K208" i="4"/>
  <c r="L208" i="4"/>
  <c r="J209" i="4"/>
  <c r="L209" i="4" s="1"/>
  <c r="K209" i="4"/>
  <c r="J210" i="4"/>
  <c r="L210" i="4" s="1"/>
  <c r="K210" i="4"/>
  <c r="J211" i="4"/>
  <c r="K211" i="4"/>
  <c r="L211" i="4"/>
  <c r="J212" i="4"/>
  <c r="K212" i="4"/>
  <c r="L212" i="4"/>
  <c r="J213" i="4"/>
  <c r="L213" i="4" s="1"/>
  <c r="K213" i="4"/>
  <c r="J214" i="4"/>
  <c r="L214" i="4" s="1"/>
  <c r="K214" i="4"/>
  <c r="J215" i="4"/>
  <c r="K215" i="4"/>
  <c r="L215" i="4"/>
  <c r="J216" i="4"/>
  <c r="K216" i="4"/>
  <c r="L216" i="4"/>
  <c r="J217" i="4"/>
  <c r="L217" i="4" s="1"/>
  <c r="K217" i="4"/>
  <c r="J218" i="4"/>
  <c r="L218" i="4" s="1"/>
  <c r="K218" i="4"/>
  <c r="J219" i="4"/>
  <c r="K219" i="4"/>
  <c r="L219" i="4"/>
  <c r="J220" i="4"/>
  <c r="K220" i="4"/>
  <c r="L220" i="4"/>
  <c r="J221" i="4"/>
  <c r="L221" i="4" s="1"/>
  <c r="K221" i="4"/>
  <c r="J222" i="4"/>
  <c r="L222" i="4" s="1"/>
  <c r="K222" i="4"/>
  <c r="J223" i="4"/>
  <c r="K223" i="4"/>
  <c r="L223" i="4"/>
  <c r="J224" i="4"/>
  <c r="K224" i="4"/>
  <c r="L224" i="4"/>
  <c r="J225" i="4"/>
  <c r="L225" i="4" s="1"/>
  <c r="K225" i="4"/>
  <c r="J226" i="4"/>
  <c r="L226" i="4" s="1"/>
  <c r="K226" i="4"/>
  <c r="J227" i="4"/>
  <c r="K227" i="4"/>
  <c r="L227" i="4"/>
  <c r="J228" i="4"/>
  <c r="K228" i="4"/>
  <c r="L228" i="4"/>
  <c r="J229" i="4"/>
  <c r="L229" i="4" s="1"/>
  <c r="K229" i="4"/>
  <c r="J230" i="4"/>
  <c r="L230" i="4" s="1"/>
  <c r="K230" i="4"/>
  <c r="J231" i="4"/>
  <c r="K231" i="4"/>
  <c r="L231" i="4"/>
  <c r="J232" i="4"/>
  <c r="K232" i="4"/>
  <c r="L232" i="4"/>
  <c r="J233" i="4"/>
  <c r="L233" i="4" s="1"/>
  <c r="K233" i="4"/>
  <c r="J234" i="4"/>
  <c r="L234" i="4" s="1"/>
  <c r="K234" i="4"/>
  <c r="J235" i="4"/>
  <c r="K235" i="4"/>
  <c r="L235" i="4"/>
  <c r="J236" i="4"/>
  <c r="K236" i="4"/>
  <c r="L236" i="4"/>
  <c r="J237" i="4"/>
  <c r="L237" i="4" s="1"/>
  <c r="K237" i="4"/>
  <c r="K14" i="7" l="1"/>
  <c r="J14" i="7"/>
  <c r="L14" i="7" s="1"/>
  <c r="K14" i="4"/>
  <c r="J14" i="4"/>
  <c r="L14" i="4" s="1"/>
</calcChain>
</file>

<file path=xl/sharedStrings.xml><?xml version="1.0" encoding="utf-8"?>
<sst xmlns="http://schemas.openxmlformats.org/spreadsheetml/2006/main" count="1334" uniqueCount="686">
  <si>
    <t>PONUDNIK:</t>
  </si>
  <si>
    <t>NAROČNIK:</t>
  </si>
  <si>
    <t xml:space="preserve">naziv: </t>
  </si>
  <si>
    <t>DOM  DANICE VOGRINEC</t>
  </si>
  <si>
    <t>obrazec št. 2a</t>
  </si>
  <si>
    <t xml:space="preserve">naslov: </t>
  </si>
  <si>
    <t>MARIBOR, Čufarjeva cesta 9</t>
  </si>
  <si>
    <t xml:space="preserve">ID za DDV: </t>
  </si>
  <si>
    <t>2000  Maribor</t>
  </si>
  <si>
    <t xml:space="preserve">transkacijski račun: </t>
  </si>
  <si>
    <t>Podračun pri UJP: 01100-6030267030</t>
  </si>
  <si>
    <t>Identifikacijska št. za DDV: SI53650719</t>
  </si>
  <si>
    <t xml:space="preserve">P R E D R A Č U N št. </t>
  </si>
  <si>
    <t>Št.</t>
  </si>
  <si>
    <t>Količina</t>
  </si>
  <si>
    <t>EM</t>
  </si>
  <si>
    <t>Predmet</t>
  </si>
  <si>
    <t>Proizvajalec</t>
  </si>
  <si>
    <t>Cena/EM</t>
  </si>
  <si>
    <t>Skupaj EUR brez DDV</t>
  </si>
  <si>
    <t>Skupaj EUR z DDV</t>
  </si>
  <si>
    <t>EUR brez DDV</t>
  </si>
  <si>
    <t>EUR z DDV</t>
  </si>
  <si>
    <t>Kataloška številka</t>
  </si>
  <si>
    <t>VGRADNI ELEM.ZA KANAL ELBA VTIČNICA ŠUKO ZA AT KANAL TROJNA BELA</t>
  </si>
  <si>
    <t>VGRADNI ELEM.ZA KANAL ELBA POKROV VTIČNICE ZA AT KA. TROJNI BELI SAMOSTOJNI</t>
  </si>
  <si>
    <t>PRIBOR ZA PARAPETNI KANAL ELBA DOZA ZA AT KANAL TROJNA</t>
  </si>
  <si>
    <t>ELEKTRONSKA DUŠILKA VOSSLOH ELXC 236.208 2X18/2X36W T8 ELEKTRONSKA</t>
  </si>
  <si>
    <t>PVC VODNIK H03VVH2-F 2X0.75 ČRNI</t>
  </si>
  <si>
    <t>KOAKSIALNI VODNIK H-125 AL PVC 75 OHM</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</si>
  <si>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</si>
  <si>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</si>
  <si>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</si>
  <si>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</si>
  <si>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</si>
  <si>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</si>
  <si>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</si>
  <si>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</si>
  <si>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</si>
  <si>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</si>
  <si>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</si>
  <si>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</si>
  <si>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</si>
  <si>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</si>
  <si>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</si>
  <si>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</si>
  <si>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</si>
  <si>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</si>
  <si>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</si>
  <si>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</si>
  <si>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</si>
  <si>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</si>
  <si>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</si>
  <si>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</si>
  <si>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</si>
  <si>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</si>
  <si>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</si>
  <si>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</si>
  <si>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</si>
  <si>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</si>
  <si>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</si>
  <si>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</si>
  <si>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</si>
  <si>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</si>
  <si>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</si>
  <si>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</si>
  <si>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</si>
  <si>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</si>
  <si>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</si>
  <si>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</si>
  <si>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</si>
  <si>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</si>
  <si>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</si>
  <si>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</si>
  <si>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</si>
  <si>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</si>
  <si>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</si>
  <si>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</si>
  <si>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</si>
  <si>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</si>
  <si>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</si>
  <si>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</si>
  <si>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</si>
  <si>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</si>
  <si>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</si>
  <si>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</si>
  <si>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</si>
  <si>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</si>
  <si>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</si>
  <si>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</si>
  <si>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</si>
  <si>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</si>
  <si>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</si>
  <si>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</si>
  <si>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</si>
  <si>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</si>
  <si>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</si>
  <si>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</si>
  <si>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</si>
  <si>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</si>
  <si>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</si>
  <si>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</si>
  <si>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</si>
  <si>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</si>
  <si>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</si>
  <si>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</si>
  <si>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</si>
  <si>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</si>
  <si>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</si>
  <si>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</si>
  <si>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</si>
  <si>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</si>
  <si>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</si>
  <si>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</si>
  <si>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</si>
  <si>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</si>
  <si>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</si>
  <si>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</si>
  <si>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</si>
  <si>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</si>
  <si>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</si>
  <si>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</si>
  <si>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</si>
  <si>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</si>
  <si>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</si>
  <si>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</si>
  <si>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</si>
  <si>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</si>
  <si>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KOS</t>
  </si>
  <si>
    <t>ZAV</t>
  </si>
  <si>
    <t>M</t>
  </si>
  <si>
    <t>Stopnja DDV %</t>
  </si>
  <si>
    <t>Datum, kraj:</t>
  </si>
  <si>
    <t>Žig in podpis ponudnika:</t>
  </si>
  <si>
    <t>___________________________</t>
  </si>
  <si>
    <t>_____________________________</t>
  </si>
  <si>
    <t>PRIBOR NAVIJALEC BELI ZAV=1 KOS</t>
  </si>
  <si>
    <t>PREČNI ZAPAH 150 MM RAVNI ZA OBEŠANKO</t>
  </si>
  <si>
    <t>SPONA ZA POHIŠTVO 60X60 POMEDENA ZAV=2 KOS</t>
  </si>
  <si>
    <t>CILINDRIČNA OBEŠANKA 40 MM ESSENTIAL ZAV=1 KOS</t>
  </si>
  <si>
    <t>NAVOJNA PALICA DIN975 M-5X1000 A2F 4.6</t>
  </si>
  <si>
    <t>NAVOJNA PALICA DIN975 M-6X1000 A2F 4.6</t>
  </si>
  <si>
    <t>NAVOJNA PALICA DIN975 M-8X1000 A2F 4.6</t>
  </si>
  <si>
    <t>USNJENE ROKAVICE BEŽ BARVNI ROB ŠT.10 GU</t>
  </si>
  <si>
    <t>105.</t>
  </si>
  <si>
    <t>106.</t>
  </si>
  <si>
    <t>GRN</t>
  </si>
  <si>
    <t>PAR</t>
  </si>
  <si>
    <t>Predmet (opis izdelka)</t>
  </si>
  <si>
    <t>RAZDELILNIK/ADAPTER 2 ŠUKO BEL (število vtičnic ele. razd. 2, šuko (da), stikalo on/off (ne), otroška zaščita proti udaru napetosti (da), barva bela, podobne kakovosti kot EMOS)</t>
  </si>
  <si>
    <t>Talilni vložek NV NV/NH NV2 125A gL/gG 500V (nazivna napetost (V): 500,kategorija uporabe: gL / gG (zaščita kabla / zaščitna oprema), velikost: NV2, nazivni tok (A): 125)</t>
  </si>
  <si>
    <t>Talilni vložek NV NV/NH NV2 200A gL/gG 500V (nazivni tok (A): 200, nazivna napetost (V): 500, kategorija uporabe: gL / gG (zaščita kabla / zaščitna oprema), velikost: NV2)</t>
  </si>
  <si>
    <t>Talilni vložek NV NV/NH NV2 315A gL/gG 500V (nazivna napetost (V): 500,kategorija uporabe: gL / gG (zaščita kabla / zaščitna oprema), velikost: NV2, nazivni tok (A): 315)</t>
  </si>
  <si>
    <t>Talilni vložek NV NV/NH NV2 400A gL/gG 500V  (nazivni tok (A): 400, nazivna napetost (V): 500, kategorija uporabe: gL / gG (zaščita kabla / zaščitna oprema), velikost: NV2)</t>
  </si>
  <si>
    <t>99.</t>
  </si>
  <si>
    <t>100.</t>
  </si>
  <si>
    <t>101.</t>
  </si>
  <si>
    <t>102.</t>
  </si>
  <si>
    <t>103.</t>
  </si>
  <si>
    <t>104.</t>
  </si>
  <si>
    <t>107.</t>
  </si>
  <si>
    <t>108.</t>
  </si>
  <si>
    <t>NAVOJNA PALICA DIN975 M-10X1000 A2F 4.6</t>
  </si>
  <si>
    <t>NAVOJNA PALICA DIN975 M-12X1000 A2F 4.6</t>
  </si>
  <si>
    <t>PVC VODNIK NYM-J 5X1.5</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</si>
  <si>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</si>
  <si>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</si>
  <si>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</si>
  <si>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</si>
  <si>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</si>
  <si>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</si>
  <si>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</si>
  <si>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</si>
  <si>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</si>
  <si>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</si>
  <si>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</si>
  <si>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</si>
  <si>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</si>
  <si>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</si>
  <si>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</si>
  <si>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</si>
  <si>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</si>
  <si>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</si>
  <si>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</si>
  <si>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</si>
  <si>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</si>
  <si>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</si>
  <si>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</si>
  <si>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</si>
  <si>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</si>
  <si>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</si>
  <si>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</si>
  <si>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</si>
  <si>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Vrstna sponka Eti lestenčna sponka 2x4,0mm2 porcelan</t>
  </si>
  <si>
    <t>Lestenčna sponka BM STEATITE 2P 6mm2</t>
  </si>
  <si>
    <t>137.</t>
  </si>
  <si>
    <t>138.</t>
  </si>
  <si>
    <t>ALU KLJUKA ZA VRATA S ŠČITOM CIL. F-1 (kljuka HOPPE Birmingham s ščitom za notranja vrata, profilni cilinder, obdelava alu natur)</t>
  </si>
  <si>
    <t>ALU KLJUKA ZA VRATA S ŠČITOM KLJUČ F-4 (kljuka HOPPE Milano s ščitom za notranja vrata, navadni ključ, obdelava alu bronza)</t>
  </si>
  <si>
    <t>ALU KLJUKA ZA VRATA S ŠČITOM CILINDER F-4 (kljuka HOPPE Milano s ščitom za notranja vrata, profilni cilinder, obdelava alu bronza)</t>
  </si>
  <si>
    <t>ALU KLJUKA ZA VRATA GUMB F-4 (kljuka HOPPE model Birmingham za vhodna vrata, gumb/kljuka-ščit, obdelava alu bronza, razmak 90 mm)</t>
  </si>
  <si>
    <t>VARILNA SPONA M16X53 NASTAVLJIVA (nosilnost 60 kg pri uporabi dveh spon)</t>
  </si>
  <si>
    <t>INŠTALACIJSKA SPONKA 2X6 PVC ENOVRSTNA KODIRANA (450V~; 2x6 mm2, termoplast PA, število polov: 12, podobne kakovosti kot TEM)</t>
  </si>
  <si>
    <t>CEVNA VAROVALKA 5X20MM QUICK F 1 A (steklena cevna varovalka 5x20 mm, hitra,1A, količina v pakiranju 5 kos, podobne kakovosti kot REDLINE)</t>
  </si>
  <si>
    <t>139.</t>
  </si>
  <si>
    <t>140.</t>
  </si>
  <si>
    <t>SAMOPRITRDILNI BRUSNI DISK 225 MM ZA ŽIRAFO G100 ZA STENE IN MAVČNE PLAŠČE (pakiranje 5 kosov)</t>
  </si>
  <si>
    <t>141.</t>
  </si>
  <si>
    <t>142.</t>
  </si>
  <si>
    <t>143.</t>
  </si>
  <si>
    <t>144.</t>
  </si>
  <si>
    <t>145.</t>
  </si>
  <si>
    <t>146.</t>
  </si>
  <si>
    <t>147.</t>
  </si>
  <si>
    <t>148.</t>
  </si>
  <si>
    <t>149.</t>
  </si>
  <si>
    <t>150.</t>
  </si>
  <si>
    <t>151.</t>
  </si>
  <si>
    <t>152.</t>
  </si>
  <si>
    <t>153.</t>
  </si>
  <si>
    <t>154.</t>
  </si>
  <si>
    <t>155.</t>
  </si>
  <si>
    <t>PVC VODNIK H05VV-F 5G1.5 BELI</t>
  </si>
  <si>
    <t>156.</t>
  </si>
  <si>
    <t>157.</t>
  </si>
  <si>
    <t>158.</t>
  </si>
  <si>
    <t>159.</t>
  </si>
  <si>
    <t>160.</t>
  </si>
  <si>
    <t>161.</t>
  </si>
  <si>
    <t>162.</t>
  </si>
  <si>
    <t>Izolirani očesni kabel. čevelj,kosit,elektrolit.baker, rdeči (1,5mm2,M3, (d1=1,7mm, d2=3,7mm), PVC)</t>
  </si>
  <si>
    <t>Izolirani očesni kabel. čevelj,kosit,elektrolit.baker, modri (2,5mm2, M5, (d1=2,3mm, d2=5,3mm),PVC)</t>
  </si>
  <si>
    <t>Izolirani očesni kabel. čevelj,kosit,elektrolit.baker,rumeni (6mm2, M6, (d1=3,4mm, d2=6,4mm), PVC)</t>
  </si>
  <si>
    <t>Izolirani očesni kabel. čevelj,kosit,elektrolit.baker, rdeči (10mm2, M8, (d1=4,5mm, d2=8,4mm),PVC)</t>
  </si>
  <si>
    <t>163.</t>
  </si>
  <si>
    <t>164.</t>
  </si>
  <si>
    <t>165.</t>
  </si>
  <si>
    <t>166.</t>
  </si>
  <si>
    <t>Izolirani očesni kabel. čevelj,kosit,elektrolit.baker, modri (16mm2, M8, (d1=5,7mm, d2=8,4mm),PVC)</t>
  </si>
  <si>
    <t>Izolirani viličasti kabel.čevelj,kosit.elektrol.baker, rdeči (1,5mm2, M3, (d1=1,7mm, d2=3,7mm), PVC)</t>
  </si>
  <si>
    <t>Izolirani viličasti kabel.čevelj,kosit.elektrol.baker, modri (2,5mm2, M5, (d1=2,3mm, d2=5,3mm), PVC)</t>
  </si>
  <si>
    <t>Izolirani viličasti kabel.čevelj,kosit.elektrol.baker,rumeni (6mm2, M6, (d1=3,4mm, d2=6,4mm), PVC)</t>
  </si>
  <si>
    <t>Izolirani viličasti kabel.čevelj,kosit.elektrol.baker,rumeni (6mm2, M4, (d1=3,4mm, d2=4,3mm), PVC)</t>
  </si>
  <si>
    <t>Izolirani očesni kabel. čevelj,kosit,elektrolit.baker,rumeni (6mm2, M4, (d1=3,4mm, d2=4,4mm), PVC)</t>
  </si>
  <si>
    <t>167.</t>
  </si>
  <si>
    <t>168.</t>
  </si>
  <si>
    <t>169.</t>
  </si>
  <si>
    <t>170.</t>
  </si>
  <si>
    <t>171.</t>
  </si>
  <si>
    <t>172.</t>
  </si>
  <si>
    <t>173.</t>
  </si>
  <si>
    <t>Izolirani natični kontakt, rumna, rumeni Cu, rdeča (2,8×0,5mm, 1,5mm2)</t>
  </si>
  <si>
    <t>Izolirani natični kontakt, rumeni baker, modri (2,8×0,5mm, 2,5mm2)</t>
  </si>
  <si>
    <t>Izolirani natični kontakt, rumna, rumeni Cu, rumena (6,3×0,8mm, 6mm2)</t>
  </si>
  <si>
    <t>174.</t>
  </si>
  <si>
    <t>175.</t>
  </si>
  <si>
    <t>176.</t>
  </si>
  <si>
    <t>177.</t>
  </si>
  <si>
    <t>178.</t>
  </si>
  <si>
    <t>179.</t>
  </si>
  <si>
    <t>180.</t>
  </si>
  <si>
    <t>181.</t>
  </si>
  <si>
    <t>182.</t>
  </si>
  <si>
    <t>184.</t>
  </si>
  <si>
    <t>185.</t>
  </si>
  <si>
    <t>186.</t>
  </si>
  <si>
    <t>187.</t>
  </si>
  <si>
    <t>Kabel PP/L 3 x 2,5 mm MEHKOŽILNI</t>
  </si>
  <si>
    <t>Kabel PP/L 3 x 1,5 mm MEHKOŽILNI</t>
  </si>
  <si>
    <t>188.</t>
  </si>
  <si>
    <t xml:space="preserve">TELEFONSKA VTIČNICA KOMBINIRANA 1/1 PODOMET </t>
  </si>
  <si>
    <t>TELEFONSKA VTIČNICA KOMBINIRANA 1/2 NADOMET</t>
  </si>
  <si>
    <t>Inštalacijski odklopnik, D, 32A, 3-polni, 10kA</t>
  </si>
  <si>
    <t>PLASTIČNA KASETA 42X21X22 CM</t>
  </si>
  <si>
    <t>PLASTIČNA KASETA 48X25.5X24.5 CM</t>
  </si>
  <si>
    <t>MIZARSKA SPONA 1000X120 MM LESEN ROČAJ ART. 703</t>
  </si>
  <si>
    <t>CEVNI KLJUČ 17X19 MM KROMIRAN ART. 215 (podobne ali enakovredne kakovosti kot UNIOR)</t>
  </si>
  <si>
    <t>CEVNI KLJUČ 10X11 MM KROMIRAN ART. 215 (podobne ali enakovredne kakovosti kot UNIOR)</t>
  </si>
  <si>
    <t>CEVNI KLJUČ 12X13 MM KROMIRAN ART. 215 (podobne ali enakovredne kakovosti kot UNIOR)</t>
  </si>
  <si>
    <t>CEVNI KLJUČ 8X9 MM KROMIRAN ART. 215 (podobne ali enakovredne kakovosti kot UNIOR)</t>
  </si>
  <si>
    <t>Tesnilni trak Multiseal-BT alu 10cm x 10m (podobne ali enakovredne kakovosti kot SIKA)</t>
  </si>
  <si>
    <t>PIŠTOLA ZA KARTUŠE PROFI MARATHON ZA 310 ML KARTUŠE (podobne ali enkovredne kakovosti kot SCHULLER)</t>
  </si>
  <si>
    <t>POMIČNO MERILO Z VIJAKOM 150 MM 0.02 (podobne ali enakovredne kakovosti kot TACTIX)</t>
  </si>
  <si>
    <t>NASADNI KLJUČ 6,35 MM 10 MM KROMIRAN-MAT ART. 188 (podobne ali enakovredne kakovosti kot UNIOR)</t>
  </si>
  <si>
    <t>NASADNI KLJUČ 6,35MM 13 MM KROMIRAN-MAT ART. 188 (podobne ali enakovredne kakovosti kot UNIOR)</t>
  </si>
  <si>
    <t>TRAČNI METER Z ZAPONKO 3M X 16MM Z MAGNETOM (plastično ohišje ABS, gumirano, dve dinamični in ena fiksna zavora merilnega traku, zaponka za pas, vrvica, razred točnosti II, trak z milimetrsko skalo, merilni kavelj ima vgrajena dva močna magneta za lažje delo na merjencih iz feromagnetnega materiala, dolžina traku 3 m, širina traku 16 mm, podobne ali enakovredne kakovosti kot TOVARNA MERIL KOVINE)</t>
  </si>
  <si>
    <t>VODNA TEHTNICA 600 MM ALUMINIJASTA (merilna natančnost 0,5mm/m v normalni legi, skala mm do dolžine 100 cm, tri liberice, podobne ali enakovredne kakovosti kot TOVARNA MERIL KOVINE)</t>
  </si>
  <si>
    <t>HIŠNO ORODJE 64 DELNA (podobne ali enakovredne kakovosti kot TACTIX)</t>
  </si>
  <si>
    <t>LIST ROČNE ŽAGE ZA KOVINO 300X13X0.65 MM BI-METAL (podobne ali enakovredne kakovosti kot BAHCO)</t>
  </si>
  <si>
    <t>LIST ROČNE ŽAGE ZA KOVINO 300X13X0.65 MM BUSHMAN  (Bi-metal, 24 zob na colo, prevleka za zaščito proti rjavenju, podobne ali enakovredne kakovosti kot BAHCO)</t>
  </si>
  <si>
    <t>KLJUČAVNICA KO/12 (podobne ali enakovredne kakovosti kot TITAN)</t>
  </si>
  <si>
    <t>KLJUČAVNICA KO/10 (podobne ali enakovredne kakovosti kot TITAN)</t>
  </si>
  <si>
    <t>KLJUČAVNICA 852/30 PIKO NIKELJ (podobne ali enakovredne kakovosti kot TITAN)</t>
  </si>
  <si>
    <t>ROČNA ŽIČNA ŠČETKA 5 VRSTNA 0.30MM ŽICA Z LESENIM DRŽALOM (podobne ali enakovredne  kakovosti kot MQ)</t>
  </si>
  <si>
    <t>CILINDRIČNA KLJUČAVNICA 811/6.5 Z VZVODOM 811/40-90 L O18 LZ (cilindrična ključavnica z vzvodom za lesena vrata, podobne ali enakovredne kakovosti kot TITAN)</t>
  </si>
  <si>
    <t>NAVADNA KLJUČAVNICA 801/6.5 801/40-90 L O18 LZ (podobne ali enakovredne kakovosti kot TITAN)</t>
  </si>
  <si>
    <t>CILINDRIČNA KLJUČAVNICA 809/6.5 811/40-90 L O18 LZ (podobne ali enakovredne kakovosti kot TITAN)</t>
  </si>
  <si>
    <t>CILINDRIČNA KLJUČAVNICA 805/8 811/50-90 L O21 LZ (podobne ali enakovredne kakovosti kot TITAN)</t>
  </si>
  <si>
    <t>CILINDRIČNA KLJUČAVNICA 807/8 Z VZVODOM 811/50-90 L O21 LZ (podobne ali enakovredne kakovosti kot TITAN)</t>
  </si>
  <si>
    <t>CILINDRIČNA OBEŠANKA 31 MM CLASSIC SERIJA ZAV=1 KOS (ohišje: masivna medenina, lok: ojačano jeklo, število obešank: 1 obešanka, številko ključev: 3 kosi, primerno za zunanjo uporabo, dimenzije: 31 x 27 x 13 mm - lok 16 mm)</t>
  </si>
  <si>
    <t>CILINDRIČNA OBEŠANKA 842/35 (širine 40 mm iz medenine, podobne ali enakovredne kakovosti kot TITAN)</t>
  </si>
  <si>
    <t>CILINDRIČNA OBEŠANKA 842/25 (širine 30 mm iz medenine, podobne ali enakovredne kakovosti kot TITAN)</t>
  </si>
  <si>
    <t>NAVADNA KLJUČAVNICA 801/8 801/50-90 L O21 LZ (podobne ali enakovredne kakovosti kot TITAN)</t>
  </si>
  <si>
    <t>CILINDRIČNI VLOŽEK K1 847/90 45:45 ZAV=1 KOS (podobne ali enakovredne kakovosti kot TITAN)</t>
  </si>
  <si>
    <t>PRIJEMNIK ZA KLJUČAVNICO 25X25 KOTNI (podobne ali enakovredne kakovosti kot TITAN)</t>
  </si>
  <si>
    <t>KLJUČAVNICA 25200-01 (podobne ali enakovredne kakovosti kot TITAN)</t>
  </si>
  <si>
    <t>KLJUČAVNICA 20 MM, NIKLJANA (podobne ali enakovredne kakovosti kot HETTICH DIY)</t>
  </si>
  <si>
    <t>KLJUČAVNICA 15-40 MM, NASTAVLJIVA (podobne ali enakovredne kakovosti kot HETTICH DIY)</t>
  </si>
  <si>
    <t>KLJUČAVNICA FI 22 ZA STEKLENA VRATA (podobne ali enakovredne kakovosti kot HETTICH DIY)</t>
  </si>
  <si>
    <t>SVEDRI V PVC KASETI 1-13X0.5 MM 25 DELNA SPRINT MASTER KM25 (podobne ali enakovredne kakovosti kot ALPEN)</t>
  </si>
  <si>
    <t>SVEDER ZA BETON SDS PLUS 10.0X400/460 MM 5X 4-REZILA (podobne ali enakovredne kakovosti kot BOSCH)</t>
  </si>
  <si>
    <t>SVEDER ZA BETON SDS PLUS 12.0X150/210 MM 5X 4-REZILA (podobne ali enakovredne kakovosti kot BOSCH)</t>
  </si>
  <si>
    <t>SVEDER ZA BETON SDS PLUS 12.0X400/460 MM 5X 4-REZILA (podobne ali enakovredne kakovosti kot BOSCH)</t>
  </si>
  <si>
    <t>SVEDER ZA BETON SDS PLUS 14.0X150/210 MM 5X 4-REZILA (podobne ali enakovredne kakovosti kot BOSCH)</t>
  </si>
  <si>
    <t>SVEDER ZA BETON SDS PLUS 14.0X400/460 MM 5X 4-REZILA (podobne ali enakovredne kakovosti kot BOSCH)</t>
  </si>
  <si>
    <t>SVEDER ZA BETON SDS PLUS 8X100/160 MM F8 EXTREM 4 REZILA (podobne ali enakovredne kakovosti kot ALPEN)</t>
  </si>
  <si>
    <t>SVEDER ZA BETON SDS PLUS 6X100/160 MM F8 EXTREM 4 REZILA (podobne ali enakovredne kakovosti kot ALPEN)</t>
  </si>
  <si>
    <t>SVEDER ZA BETON SDS PLUS 10X100/160 MM F8 EXTREM 4 REZILA (podobne ali enakovredne kakovosti kot ALPEN)</t>
  </si>
  <si>
    <t xml:space="preserve">ELEKTRIČNI SPENJALNIK (vrsta električni ročni, teža 1,12 kg, moč 800 W, velikost sponk: 6-14 mm, širina 10,6 mm, tip 140, podobne ali enakovredne kakovosti kot STANLEY) </t>
  </si>
  <si>
    <t>SPONKA ZA ROČNI SPENJALNIK 140/10 C (namen uporabe tapetniške sponke, širina znotraj kraka 9,5 mm, širina zunaj kraka 10,6 mm, debelina žice 0,5X1,27 mm, dolžina sponke 10 mm, pakirano 2000 kos v zavitku, podobne ali enakovredne kakovosti NIKO)</t>
  </si>
  <si>
    <r>
      <t>AKUMULATORSKI VRTALNIK GSR 18-2-LI PLUS (</t>
    </r>
    <r>
      <rPr>
        <b/>
        <sz val="9"/>
        <color rgb="FF000000"/>
        <rFont val="Times New Roman"/>
        <family val="1"/>
        <charset val="238"/>
      </rPr>
      <t xml:space="preserve">tehnične specifikacije: </t>
    </r>
    <r>
      <rPr>
        <sz val="9"/>
        <color rgb="FF000000"/>
        <rFont val="Times New Roman"/>
        <family val="1"/>
        <charset val="238"/>
      </rPr>
      <t xml:space="preserve">maks. vrtilni moment (trdo/mehko vijačenje): 63 / 24 Nm, št. vrtljajev v prostem teku (1. stopnja / 2. stopnja): 0 - 500 / 0 - 1.900 min-1, območje vpenjanja vrtalne glave, min./maks.: 1,5 / 13 mm, navoj vrtalnega vretena: 1/2", napetost akum. baterije: 18 V, kapaciteta akumulatorske baterije: 2,0 Ah, teža vklj. z akumulatorsko baterijo: 1,49 kg, stopnje vrtilnega momenta: 20+1, dolžina: 191,0 mm, višina: 230,0 mm, tip celic: Litij-ionske, največji premer vrtanja v les: 38 mm, največji premer vrtanja v jeklo: 13 mm, maks. premer vijačenja: 8 mm, večstopenjsko, vrtenje v desno/levo, sistem Electronic, sistem Auto-Lock, mehak ročaj, svetloba, magnetno držalo nastavkov, </t>
    </r>
    <r>
      <rPr>
        <b/>
        <sz val="9"/>
        <color rgb="FF000000"/>
        <rFont val="Times New Roman"/>
        <family val="1"/>
        <charset val="238"/>
      </rPr>
      <t xml:space="preserve">obseg dobave: </t>
    </r>
    <r>
      <rPr>
        <sz val="9"/>
        <color rgb="FF000000"/>
        <rFont val="Times New Roman"/>
        <family val="1"/>
        <charset val="238"/>
      </rPr>
      <t>2+1=3 x 2,0 Ah litij-ionska akumulatorska baterija, polnilnik AL 1820 CV, transportni kovček, podobne ali enakovredne kakovosti kot BOSCH)</t>
    </r>
  </si>
  <si>
    <r>
      <t>UDARNI VRTALNIK BOSCH</t>
    </r>
    <r>
      <rPr>
        <b/>
        <sz val="9"/>
        <color rgb="FF000000"/>
        <rFont val="Times New Roman"/>
        <family val="1"/>
        <charset val="238"/>
      </rPr>
      <t xml:space="preserve"> </t>
    </r>
    <r>
      <rPr>
        <sz val="9"/>
        <color rgb="FF000000"/>
        <rFont val="Times New Roman"/>
        <family val="1"/>
        <charset val="238"/>
      </rPr>
      <t>GSB 16 RE</t>
    </r>
    <r>
      <rPr>
        <b/>
        <sz val="9"/>
        <color rgb="FF000000"/>
        <rFont val="Times New Roman"/>
        <family val="1"/>
        <charset val="238"/>
      </rPr>
      <t xml:space="preserve"> </t>
    </r>
    <r>
      <rPr>
        <sz val="9"/>
        <color rgb="FF000000"/>
        <rFont val="Times New Roman"/>
        <family val="1"/>
        <charset val="238"/>
      </rPr>
      <t>(</t>
    </r>
    <r>
      <rPr>
        <b/>
        <sz val="9"/>
        <color rgb="FF000000"/>
        <rFont val="Times New Roman"/>
        <family val="1"/>
        <charset val="238"/>
      </rPr>
      <t xml:space="preserve">tehnične specifikacije: </t>
    </r>
    <r>
      <rPr>
        <sz val="9"/>
        <color rgb="FF000000"/>
        <rFont val="Times New Roman"/>
        <family val="1"/>
        <charset val="238"/>
      </rPr>
      <t xml:space="preserve">nazivna poraba moči: 750 W, št. vrtljajev v prostem teku: 0 - 2.800 min-1, delovna moč: 380 W, teža: 2,2 kg, vrtilni moment (mehko vijačenje): 18,0 Nm, nazivni vrtilni moment: 2,3 Nm, priključni navoj vrtalnega vretena: 1/2" - 20 UNF, območje vpenjanja: 1,5 - 13 mm, dolžina: 285,0 mm, višina: 214,0 mm, število udarcev pri št. vrtljajev prostega teka: 0 - 47.600 min-1, premer vrtanja v beton: 16 mm, premer vrtanja v les: 30 mm, premer vrtanja v jeklo: 13 mm, premer vrtanja v zid: 18 mm, brezstopenjska regulacija števila vrtljajev, vrtanje v levo in desno, sistem Electronic, sistem Auto-Lock, mehak ročaj, </t>
    </r>
    <r>
      <rPr>
        <b/>
        <sz val="9"/>
        <color rgb="FF000000"/>
        <rFont val="Times New Roman"/>
        <family val="1"/>
        <charset val="238"/>
      </rPr>
      <t xml:space="preserve">obseg dobave: </t>
    </r>
    <r>
      <rPr>
        <sz val="9"/>
        <color rgb="FF000000"/>
        <rFont val="Times New Roman"/>
        <family val="1"/>
        <charset val="238"/>
      </rPr>
      <t>transportni kovček, hitrovpenjalna vrtalna glava 13 mm, omejevalnik globine 210 mm, dodatni ročaj, podobne ali enakovredne kakovosti kot BOSCH)</t>
    </r>
  </si>
  <si>
    <t>LIST VBODNE ŽAGE 10 DELNA GARNITURA (podobne ali enakovredne kakovosti kot BOSCH)</t>
  </si>
  <si>
    <t>NOŽ ZA LEPENKO 18 MM (podobne ali enakovredne kakovosti kot UNIOR)</t>
  </si>
  <si>
    <t>HIDRAVLIČNO ZAPIRALO DC135 Z DRSNO TIRNICO EN1154 EN3 (podobne ali enakovredne kakovosti kot ASSA ABLOY)</t>
  </si>
  <si>
    <t>HIDRAVLIČNO ZAPIRALO DC110 Z ROČICO EN1154 2/3/4 (podobne ali enakovredne kakovosti kot ASSA ABLOY)</t>
  </si>
  <si>
    <t>BLAŽILEC FI 28X37 MM, SIV (podobne ali enakovredne kakovosti kot HETTICH DIY)</t>
  </si>
  <si>
    <t>BRUSILNIK  (nazivna vhodna moč: 130 W, napetost: 230 V, masa: 0,55 kg, dolžina: 19 cm, št. vrtljajev v prostem teku: 10.000 - 33.000 1/min, tehnologija akumulatorske baterije: n.a., nastavitev hitrosti: nastavljivo, sistem za hitro menjavo pribora: Da: EZ Twist, zvočni tlak: 77,4 dB(A), moč zvoka: 88,4 dB(A), tresljaji: 2,4 - 5,4 m/s2 , podobne ali enakovredne kakovosti kot DREMEL)</t>
  </si>
  <si>
    <t>GUMI KLADIVO 90 MM LESEN ROČAJ 3625RM-90 (glava iz črne gume, mase 720 g na lesenem ročaju, podobne ali enakovredne kakovosti kot BAHCO)</t>
  </si>
  <si>
    <t xml:space="preserve">PLASTIČNO KLADIVO 35 MM (podobne ali enakovredne kakovosti kot TACTIX) </t>
  </si>
  <si>
    <t>ZAKOVNO KLADIVO 400 G ART. 812 (podobne ali enakovredne kakovosti kot UNIOR)</t>
  </si>
  <si>
    <t>MACOLA Z LESENIM ROČAJEM 1500 G ART. 817 (podobne ali enakovredne kakovosti kot UNIOR)</t>
  </si>
  <si>
    <t>ROČNA ŽIČNA ŠČETKA FE - 3 VRSTNA (podobne ali enakovredne kakovosti kot ŽIMA)</t>
  </si>
  <si>
    <t>ROČNA ŽIČNA ŠČETKA 1 VRSTNA MS ŽICA 0.30MM S PVC ROČAJEM (podobne ali enakovredne kakovosti kot MQ)</t>
  </si>
  <si>
    <r>
      <t>KOTNI BRUSILNIK W 850-125 (</t>
    </r>
    <r>
      <rPr>
        <b/>
        <sz val="9"/>
        <color theme="1"/>
        <rFont val="Times New Roman"/>
        <family val="1"/>
        <charset val="238"/>
      </rPr>
      <t>tehnične karakteristike:</t>
    </r>
    <r>
      <rPr>
        <sz val="9"/>
        <color theme="1"/>
        <rFont val="Times New Roman"/>
        <family val="1"/>
        <charset val="238"/>
      </rPr>
      <t xml:space="preserve"> brusne plošče Ø 125 mm, moč motorja 850 W, izhodna moč 530 W, št. vrtljajev brez obremenitve 11000 /min, št. vrtljajev pri obremenitvi 7000 /min, navor 1.9 Nm, navoj gredi M 14, teža brez omrežnega kabla 2 kg, dolžina kabla 2.5 m, </t>
    </r>
    <r>
      <rPr>
        <b/>
        <sz val="9"/>
        <color theme="1"/>
        <rFont val="Times New Roman"/>
        <family val="1"/>
        <charset val="238"/>
      </rPr>
      <t xml:space="preserve">vibracije: </t>
    </r>
    <r>
      <rPr>
        <sz val="9"/>
        <color theme="1"/>
        <rFont val="Times New Roman"/>
        <family val="1"/>
        <charset val="238"/>
      </rPr>
      <t xml:space="preserve">pobrusiti površino 8 m/s², negotovost merjenja K 1.5 m/s², brušenje z brusnim listom 6 m/s², negotovost merjenja K 1.5 m/s², </t>
    </r>
    <r>
      <rPr>
        <b/>
        <sz val="9"/>
        <color theme="1"/>
        <rFont val="Times New Roman"/>
        <family val="1"/>
        <charset val="238"/>
      </rPr>
      <t xml:space="preserve">emisija hrupa: </t>
    </r>
    <r>
      <rPr>
        <sz val="9"/>
        <color theme="1"/>
        <rFont val="Times New Roman"/>
        <family val="1"/>
        <charset val="238"/>
      </rPr>
      <t xml:space="preserve">raven hrupa 87 dB(A), stopnja zvočne zmogljivosti 98 dB(A), negotovost merjenja K 3 dB(A), </t>
    </r>
    <r>
      <rPr>
        <b/>
        <sz val="9"/>
        <color theme="1"/>
        <rFont val="Times New Roman"/>
        <family val="1"/>
        <charset val="238"/>
      </rPr>
      <t xml:space="preserve">obseg dobave: </t>
    </r>
    <r>
      <rPr>
        <sz val="9"/>
        <color theme="1"/>
        <rFont val="Times New Roman"/>
        <family val="1"/>
        <charset val="238"/>
      </rPr>
      <t>zaščitni pokrov, spodnja prirobnica, matica, stranski ročaj, ključ za matico, podobne ali enakovredne kakovosti kot METABO)</t>
    </r>
  </si>
  <si>
    <t>KOTNE CEVNE KLEŠČE 25.4 MM (1) ART. 481 (podobne ali enakovredne kakovosti kot UNIOR)</t>
  </si>
  <si>
    <t>KOTNE CEVNE KLEŠČE 25.4 MM (1) ART. 482 (podobne ali enakovredne kakovosti kot UNIOR)</t>
  </si>
  <si>
    <t>KOTNE CEVNE KLEŠČE 12.7 MM (1/2) ART. 482 (podobne ali enakovredne kakovosti kot UNIOR)</t>
  </si>
  <si>
    <t>ŽICA ZA ČIŠČENJE CEVI 4.6 M V BOBNU (podobne ali enakovredne kakovosti kot FUMASI)</t>
  </si>
  <si>
    <r>
      <t>POTOPNA ČRPALKA GC-DP 1020 N (</t>
    </r>
    <r>
      <rPr>
        <b/>
        <sz val="9"/>
        <color theme="1"/>
        <rFont val="Times New Roman"/>
        <family val="1"/>
        <charset val="238"/>
      </rPr>
      <t>tehnične karakteristike:</t>
    </r>
    <r>
      <rPr>
        <sz val="9"/>
        <color theme="1"/>
        <rFont val="Times New Roman"/>
        <family val="1"/>
        <charset val="238"/>
      </rPr>
      <t xml:space="preserve"> moč motorja 1000 w, priključna napetost enofazna, max pretok vode 330 l/min, doseže pretok do 20.000 litrov umazane vode na uro, max tlačna višina 8 m, max sesalna višina 8 m, sesalni priključek 38,1-6/4 mm/cola, tlačni priključek 31,75-5/4 mm/cola, max temp. črpalnega medija 35 °C, samosesalna ne, podobne ali enakovredne kakovosti kot EINHELL)</t>
    </r>
  </si>
  <si>
    <t>PRIPOMOČEK ZA ČIŠČENJE VAKUM GUMA Z ROČAJEM (guma premer 14 cm, lesen ročaj, velikost 36 cm, podobne ali enakovredne kakovosti kot CORONET)</t>
  </si>
  <si>
    <t>GARNITURA IZVIJAČEV 7 DELNA V KARTONU ART. 609CS7CR (obseg dobave izvijač ploščati CR - 605CR
0.5x3, 0.8x4, 1x5.5, 1.2x6.5, 1.2x8 mm in izvijač križni (PZ) CR - 625CR PZ1, PZ2, podobne ali enakovredne kakovosti kot UNIOR)</t>
  </si>
  <si>
    <t>7-delna garnitura izvijačev CR s TX profilom ART. 621CS7CR (izvijač CR s TX profilom - 621CR TX 10, TX 15, TX 20, TX 25, TX 27, TX 30, TX 40, podobne ali enakovredne kakovosti kot UNIOR)</t>
  </si>
  <si>
    <t>INVERTERSKI VARILNIK  FORCE 145 + SET (vrsta električnega aparata inverterski, tip varjenja MMA, jakost varovalke 16 A, teža 5,2 kg, območje varilnega toka od - do 10-130 A, priključna napetost 1x230 V, premer varilne elektrode 3,25 mm, obremenilni količnik 60% pri 125A, podobne ali enakovredne kakovosti kot TELWIN)</t>
  </si>
  <si>
    <t>ŠKARJE ZA PLOČEVINO 280 MM LEVE ART. 563A (podobne ali enakovredne kakovosti kot UNIOR)</t>
  </si>
  <si>
    <t>ŠKARJE ZA PLOČEVINO 280 MM DESNE ART. 563A (podobne ali enakovredne kakovosti kot UNIOR)</t>
  </si>
  <si>
    <t>PLOŠČATA PILA (v setu 5 kos, fina, podobne ali enakovredne kakovosti kot UNIOR)</t>
  </si>
  <si>
    <r>
      <t>5-delni komplet vijačnih nastavkov Mini-X-Lin (</t>
    </r>
    <r>
      <rPr>
        <b/>
        <sz val="9"/>
        <color theme="1"/>
        <rFont val="Times New Roman"/>
        <family val="1"/>
        <charset val="238"/>
      </rPr>
      <t>tehnični podatki:</t>
    </r>
    <r>
      <rPr>
        <sz val="9"/>
        <color theme="1"/>
        <rFont val="Times New Roman"/>
        <family val="1"/>
        <charset val="238"/>
      </rPr>
      <t xml:space="preserve"> dimenzija (dxšxv) 155 x 80 x 20, teža 0,3 kg, embalaža plastična posoda, s samolepilno nalepko, z evro luknjo, obseg dobave: 16 vijačnih nastavkov, D = 25 mm PH 1/2/3 PZ 1/2/3 S 4,5/5,5/8,0 HEX 4/5/6 T 15/20/25/30 8 vijačnih nastavkov, D = 50 mm PH 1/2/3 S 4,5/5,5 T 15/20/25 1 univerzalno držalo, magnetno, podobne ali enakovredne kakovosti kot BOSCH)</t>
    </r>
  </si>
  <si>
    <t>ROČNE KLEŠČE ZA ZAKOVICE 260 MM ZA ZAKOVICE DO 4.8 MM (klešče za kovičenje, ročaj: ergonomska oblika, z vzmetjo za samodejno odpiranje, s 4 glavami za nastavitev kovičenja do 4,8 mm, ključ za menjavo glave, podobne ali enakovredne kakovosti kot CONMETALL)</t>
  </si>
  <si>
    <t>MIZARSKA SPONA 200X50 MM (material kovinska, tip spone mizarska, dolžina vpenjanja 250 mm, širina vpenjanja 5 cm, podobne ali enakovredne kakovosti kot CONMETALL)</t>
  </si>
  <si>
    <t>MIZARSKA SPONA 600X120 MM (material kovinska, tip spone mizarska, dolžina vpenjanja 60 cm, širina vpenjanja 12 cm, podobne ali enakovredne kakovosti kot CONMETALL)</t>
  </si>
  <si>
    <t>IMBUS KLJUČ 1.5-10 MM DOLGI 9 DELNA ART. 220SL (garnitura dolgih inbus ključev za kotno vijačenje na plastičnem obešalu - 220/3SLPH, podobne ali enakovredne kakovosti kot UNIOR)</t>
  </si>
  <si>
    <t>VILIČASTI KLJUČI V GRN 6-22 MM 8 DELNA KROMIRANA ART. 110/1-8CS (garnitura viličastih ključev v kartonu - 110/1CS, podobne ali enakovredne kakovosti kot UNIOR)</t>
  </si>
  <si>
    <t>GRT TORX KLJUČEV T9-T40 8 DELNA BE-9575 (podobne ali enakovredne kakovosti kot  BAHCO)</t>
  </si>
  <si>
    <t>GRT IMBUS KLJUČEV 3-14 MM NIKLJAN 8 DELNA ART. 220 (podobne ali enakovredne kakovosti kot UNIOR)</t>
  </si>
  <si>
    <t>ROČNA ŽAGA ZA KOVINO 300 MM LESEN ROČAJ (podobne ali enakovredne kakovosti kot BAHCO)</t>
  </si>
  <si>
    <t>LITIJ BATERIJSKI VLOŽEK  CR 2032 3 V (tip baterije gumb, količina v pakiranju 1 kos, tehnologija baterije litij, kapaciteta baterije 230 MAH, električna napetost 3 V, podobne ali enakovredne kakovosti kot VARTA)</t>
  </si>
  <si>
    <t>LITIJ BATERIJSKI VLOŽEK CR2032 BL/2 (tip baterije gumb, količina v pakiranju 2 kos, tehnologija baterije litij, kapaciteta baterije 230 MAH, električna napetost 3 V, podobne ali enakovredne kakovosti kot VARTA)</t>
  </si>
  <si>
    <t>URARSKI BATERIJSKI VLOŽEK V 13 GA 1.5 V (tip baterije gumb, količina v pakiranju 1 kos, tehnologija baterije alkalna baterija, električna napetost 1,5 V, podobne ali enakovredne kakovosti kot VARTA)</t>
  </si>
  <si>
    <t>ALKALNI BATERIJSKI VLOŽEK 4920 LR20 1.5V HIGHENERGY BL/2 (tip baterije D, količina v pakiranju 2 kosa, tehnologija baterije alkalna baterija, električna napetost 1,5 V, podobne ali enakovredne kakovosti kot VARTA)</t>
  </si>
  <si>
    <t>ALKALNI BATERIJSKI VLOŽEK 4922 6LR61 9V HIGHENERGY BL/1 (tip baterije 9V, količina v pakiranju 1 kos, tehnologija baterije alkalna baterija, električna napetost 9 V, podobne ali enakovredne kakovosti kot VARTA)</t>
  </si>
  <si>
    <t>ALKALNI BATERIJSKI VLOŽEK LONGLIFE EXTRA LR06 BL/4 (tip baterije AA, količina v pakiranju 4 kos, tehnologija baterije alkalna baterija, električna napetost 1,5 V, podobne ali enakovredne kakovosti kot VARTA)</t>
  </si>
  <si>
    <t>ALKALNI BATERIJSKI VLOŽEK LONGLIFE EXTRA 6LR61 9V BL/1 (tip baterije 9V, količina v pakiranju 1 kos, tehnologija baterije alkalna baterija, električna napetost 9 V, podobne ali enakovredne kakovosti kot VARTA)</t>
  </si>
  <si>
    <t>ALKALNI BATERIJSKI VLOŽEK HE LR03/ AAA (tip baterije AAA, količina v pakiranju 6 kos, tehnologija baterije alkalna baterija, električna napetost 1,5 V, podobne ali enakovredne kakovosti kot VARTA)</t>
  </si>
  <si>
    <t>ALKALNI BATERIJSKI VLOŽEK VARTA HE LR6/AA (tip baterije AA, količina v pakiranju 6 kos, tehnologija baterije alkalna baterija, električna napetost 1,5 V, podobne ali enakovredne kakovosti kot VARTA)</t>
  </si>
  <si>
    <t>ALKALNI BATERIJSKI VLOŽEK LONGLIFE EXTRA AA/LR6 10/1(tip baterije AA, količina v pakiranju 10 kos, tehnologija baterije alkalna baterija, električna napetost 1,5 V, podobne ali enakovredne kakovosti kot VARTA)</t>
  </si>
  <si>
    <t>ALKALNI BATERIJSKI VLOŽEK HIGH ENERGY AA/LR6 8/1 (tip baterije AA, količina v pakiranju 8 kos, tehnologija baterije alkalna baterija, električna napetost 1,5 V, podobne ali enakovredne kakovosti kot VARTA)</t>
  </si>
  <si>
    <t>POLNILNI BATER.VLOŽEK ACCU AA/R6 R2U 2600 MAH BL/4 PREDNAPOLNJENE (tip baterije AA, količina v pakiranju 4 kos, tehnologija baterije nimh polnilna baterija, tovarniško prednapolnjena (da), električna napetost 1,2 V, kapaciteta baterije 2600 MAH, podobne ali enakovredne kakovosti kot VARTA)</t>
  </si>
  <si>
    <t>ALKALNI BATERIJSKI VLOŽEK LONGLIFE AAA LR03 BL/10 (tip baterije AAA, količina v pakiranju 10 kos, tehnologija baterije alkalna baterija, električna napetost 1,5 V, podobne ali enakovredne kakovosti kot RAYOVAC)</t>
  </si>
  <si>
    <t>POLNILNI BATER.VLOŽEK ACCU AA R2U 2100 MAH (tip baterije AA, količina v pakiranju 4 kos, tehnologija baterije nimh polnilna baterija, tovarniško prednapolnjena (da), električna napetost 1,2 V, kapaciteta baterije 2100 MAH, podobne ali enakovredne kakovosti kot VARTA)</t>
  </si>
  <si>
    <t>POLNILNI BATER.VLOŽEK NIMH R2U AAA 800MAH BL (tip baterije AAA, količina v pakiranju 4 kos, tehnologija baterije nimh polnilna baterija, tovarniško prednapolnjena (da), električna napetost 1,2 V, kapaciteta baterije 800 MAH, podobne ali enakovredne kakovosti kot VARTA)</t>
  </si>
  <si>
    <t>IZOLIRNI TRAK 15MM 0.15MM/10M (iz kvalitetnega material, odporen na kisline in akalije, PVC trak je samougasljiv, rjave barve, podobne ali enakovredne kakovosti kot NITTO)</t>
  </si>
  <si>
    <t>IZOLIRNI TRAK 15MM 0.15MM/10M (iz kvalitetnega material, odporen na kisline in akalije, PVC trak je samougasljiv, bele barve, podobne ali enakovredne kakovosti kot NITTO)</t>
  </si>
  <si>
    <t>IZOLIRNI TRAK 15MM 0.15MM/10M (iz kvalitetnega material, odporen na kisline in akalije, PVC trak je samougasljiv, črne barve, podobne ali enakovredne kakovosti kot NITTO)</t>
  </si>
  <si>
    <t>IZOLIRNI TRAK 15MM 0.15MM/10M (iz kvalitetnega material, odporen na kisline in akalije, PVC trak je samougasljiv, rdeče barve, podobne ali enakovredne kakovosti kot NITTO)</t>
  </si>
  <si>
    <t>PODOMETNO STIKALO MENJALNO 10AX BELO (podobne ali enakovredne kakovosti kot MIKRO)</t>
  </si>
  <si>
    <t>NADOMETNA VTIČNICA VARNOSTNA S POKROVČKOM BELA, VIJAČNA, IP44 (vijačna pritrditev vodnikov 1,5-2,5 mm2, 2P+E schuko+pokrov, 16A 250V~, tip VF10, ustreza EN 60884-1, CEE7, primeren za vlažne prostore, kleti, delavnice, enostavna montaža, podobne ali enakovredne kakovosti kot FONTANA)</t>
  </si>
  <si>
    <t xml:space="preserve">ŠUKO VTIKAČ VT L, KOTNI ČRNI, TERMOPLAST, PAKIRAN (varnostni vtikač iz termoplasta, z zaščitnim kontaktom, za na kabel, kotni. črne barve. 16 A /250 V, dolga uporabna doba, debelejši (polni) materiali, vsi kovinski deli so iz medenine, podobne ali enakovredne kakovosti kot TRITECH) </t>
  </si>
  <si>
    <t>ŠUKO VTIKAČ RAVNI BELI, PVC (podobne ali enakovredne kakovosti kot EMOS)</t>
  </si>
  <si>
    <t>PODOMETNO STIKALO NAVADNO 10AX BELO (pakiranje unipak, tip stikala navadno, nazivni tok 10AX, podobne ali enakovredne kakovosti kot EKONOMIK)</t>
  </si>
  <si>
    <t>PODOMETNO STIKALO SERIJSKO 10AX BELO (10AX 250V~, tip SE50, ustreza EN 60669-1, brezvijačna pritrditev vodnikov 1,5-2,5 mm2, čiste linije, brezčasna oblika, enostavna in hitra montaža; brezvijačni kontakti, dolga življenjska doba - 40.000 preklopov, podobne ali enakovredne kakovosti kot EKONOMIK)</t>
  </si>
  <si>
    <t>ROLETA - PVC VODNIK 25M H05VV-F 3X1.5 4 ŠUKO VTIČNICA IP20 (vrsta električnega podaljška ROLETA S PVC-VODNIKOM, dolžina kabla 25 m, število vtičnic podaljška 4, otroška zaščita proti udaru napetosti (ne), podobne ali enakovredne kakovosti kot EMOS)</t>
  </si>
  <si>
    <t>ROLETA - GUMI VODNIK 25M H05RR-F 3X2.5 4 ŠUKO S POKROVOM IP44 (vrsta električnega podaljška ROLETA Z GUMENIM VODNIKOM, dolžina kabla 25 m, število vtičnic podaljška 4, otroška zaščita proti udaru napetosti (ne), podobne ali enakovredne kakovosti kot EMOS)</t>
  </si>
  <si>
    <r>
      <t xml:space="preserve">PODOMETNA VTIČNICA VARNOSTNA BELA, VIJAČNA </t>
    </r>
    <r>
      <rPr>
        <sz val="9"/>
        <color theme="1"/>
        <rFont val="Arial"/>
        <family val="2"/>
        <charset val="238"/>
      </rPr>
      <t>(podobne ali enakovredne kakovosti kot BIVA)</t>
    </r>
  </si>
  <si>
    <t>PODOMETNA VTIČNICA VARNOSTNA DVOJNA BELA, VIJAČNA (podobe ali enakovredne kakovosti kot BIVA)</t>
  </si>
  <si>
    <t>PODOMETNO STIKALO NAVADNO 10AX BELO (podobne ali enakovredne kakovosti kot UNO)</t>
  </si>
  <si>
    <t>PODOMETNO STIKALO MENJALNO 10AX BELO (podobne ali enakovredne kakovosti kot UNO)</t>
  </si>
  <si>
    <t>PODALJŠEK 3 ŠUKO VTIČNICE 1.5M H05VV-F 3G1.0 PVC BELI (dolžina kabla 25 m, število vtičnic podaljška 3, otroška zaščita proti udaru napetosti (ne), barva bela, podobne ali enakovredne kakovosti kot EMOS)</t>
  </si>
  <si>
    <t>NADOMETNO STIKALO NAVADNO 10AX BELO (podobne ali enakovredne kakovosti kot  KUBIKO)</t>
  </si>
  <si>
    <t>NADOMETNO STIKALO SERIJSKO 10AX SIVO, IP44 (podobne ali enakovredne kakovosti kot FLUID)</t>
  </si>
  <si>
    <t>NADOMETNO STIKALO MENJALNO 10AX SIVO, IP44 (podobne ali enakovredne kakovosti kot FLUID)</t>
  </si>
  <si>
    <t>NADOMETNO TIPKALO NAVADNO 10A BELO, BREZ TLIVKE, IP44 (podobne ali enakovredne kakovosti kot FLUID)</t>
  </si>
  <si>
    <t>RAZDELILNIK/ADAPTER 3 ŠUKO BEL (število vtičnic ele. razd. 3, šuko (da), stikalo on/off (ne), otroška zaščita proti udaru napetosti (da), barva bela, podobne ali enakovredne kakovosti kot EMOS)</t>
  </si>
  <si>
    <t>PODALJŠEK 3 ŠUKO VTIČNICE 3M H05VV-F 3G1.5 PVC BELI (dolžina kabla 3 m, število vtičnic podaljška 3, otroška zaščita proti udaru napetosti (da), bele barve, podobne ali enakovredne kakovosti kot EMOS)</t>
  </si>
  <si>
    <t>PODALJŠEK 3 ŠUKO VTIČNICE 5M H05VV-F 3G1.5 PVC BELI (dolžina kabla 5 m, število vtičnic podaljška 3, otroška zaščita proti udaru napetosti (da), bele barve, podobne ali enakovredne kakovosti kot EMOS)</t>
  </si>
  <si>
    <t>PODALJŠEK S STIKALOM 5 ŠUKO VTIČNIC 3M H05VV-F 3G1.5 PVC BELI (dolžina kabla 3 m, število vtičnic podaljška 5, otroška zaščita proti udaru napetosti (da), bele barve, podobne ali enakovredne kakovosti kot EMOS)</t>
  </si>
  <si>
    <t>PODALJŠEK S STIKALOM 7 ŠUKO VTIČNIC 4M H05VV-F 3G1.5 PVC BELI (podobne ali enakovredne kakovosti kot EURO M)</t>
  </si>
  <si>
    <t>TALILNI VLOŽEK NV00 C GL-GG 500V 16A NH00 NV100 KOMBI (podobne ali enakovredne kakovosti kot ETI)</t>
  </si>
  <si>
    <t>TALILNI VLOŽEK NV00 C GL-GG 500V 20A NH00 NV100 KOMBI (podobne ali enakovredne kakovosti kot ETI)</t>
  </si>
  <si>
    <t>TALILNI VLOŽEK NV00 C GL-GG 500V 25A NH00 NV100 KOMBI (podobne ali enakovredne kakovosti kot ETI)</t>
  </si>
  <si>
    <t>TALILNI VLOŽEK NV00 C GL-GG 500V 35A NH00 NV100 KOMBI (podobne ali enakovredne kakovosti kot ETI)</t>
  </si>
  <si>
    <t>TALILNI VLOŽEK NV00 C GL-GG 500V 50A NH00 NV100 KOMBI (podobne ali enakovredne kakovosti kot ETI)</t>
  </si>
  <si>
    <t>TALILNI VLOŽEK NV00 C GL-GG 500V 63A NH00 NV100 KOMBI (podobne ali enakovredne kakovosti kot ETI)</t>
  </si>
  <si>
    <t>PODOMETNA DOZA SM 68X55 ZA VOTLE STENE GLOBOKA, BREZ POKROVA GIPS (doza premera 68 mm, globine 55 mm, v zaščiti IP30, podobne ali enakovredne kakovosti kot SMRDEL)</t>
  </si>
  <si>
    <t>PVC KANAL 40X25 2M (podobne ali enakovredne kakovosti kot QUADRO)</t>
  </si>
  <si>
    <t>PVC KANAL 17X17 2M RJAVI SAMOLEPILNI (podobne ali enakovredne kakovosti kot QUADRO)</t>
  </si>
  <si>
    <t>PVC KANAL 10X10 S 2M SAMOLEPILNI (plastični, samolepilni, s pokrovom, dolžina 2 m, mere: 10 x 10 mm, bele barve, podobne ali enakovredne kakovosti kot QUADRO)</t>
  </si>
  <si>
    <r>
      <t xml:space="preserve">PVC KANAL 17X17 S 2M </t>
    </r>
    <r>
      <rPr>
        <sz val="9"/>
        <color theme="1"/>
        <rFont val="Arial"/>
        <family val="2"/>
        <charset val="238"/>
      </rPr>
      <t>BELI</t>
    </r>
    <r>
      <rPr>
        <sz val="9"/>
        <color rgb="FFFF0000"/>
        <rFont val="Arial"/>
        <family val="2"/>
        <charset val="238"/>
      </rPr>
      <t xml:space="preserve"> </t>
    </r>
    <r>
      <rPr>
        <sz val="9"/>
        <color rgb="FF000000"/>
        <rFont val="Arial"/>
        <family val="2"/>
        <charset val="238"/>
      </rPr>
      <t>SAMOLEPILNI (plastični, samolepilni, s pokrovom, dolžina 2 m, mere: 17 x 17 mm, bele barve, podobne ali enakovredne kakovosti kot QUADRO)</t>
    </r>
  </si>
  <si>
    <t>PVC KANAL 30X20 S 2M SAMOLEPILNI (podobne ali enakovredne kakovosti kot QUADRO)</t>
  </si>
  <si>
    <t>PVC KANAL 30X30 2M (podobne ali enakovredne kakovosti kot QUADRO)</t>
  </si>
  <si>
    <t>AVTOMATSKA VAROVALKA ETIMAT6 C 1P 6KA 10A ENOPOLNI (podobne ali enakovredne kakovosti kot ETI)</t>
  </si>
  <si>
    <t>AVTOMATSKA VAROVALKA ETIMAT6 C 1P 6KA 16A ENOPOLNI (podobne ali enakovredne kakovosti kot ETI)</t>
  </si>
  <si>
    <t>AVTOMATSKA VAROVALKA ETIMAT6 C 3P 6KA 10A (podobne ali enakovredne kakovosti kot ETI)</t>
  </si>
  <si>
    <t>AVTOMATSKA VAROVALKA ETIMAT6 C 3P 6KA 16A (podobne ali enakovredne kakovosti kot ETI)</t>
  </si>
  <si>
    <t>AVTOMATSKA VAROVALKA ETIMAT6 C 1P 6KA 20A (podobne ali enakovredne kakovosti kot ETI)</t>
  </si>
  <si>
    <t>AVTOMATSKA VAROVALKA ETIMAT6 B 1P 6KA 20A (podobne ali enakovredne kakovosti kot ETI)</t>
  </si>
  <si>
    <t>AVTOMATSKA VAROVALKA ETIMAT6 C 3P 6KA 20A (podobne ali enakovredne kakovosti kot ETI)</t>
  </si>
  <si>
    <t>MOČNOSTNI KONTAKTOR NDL4-22 ENOTA NATIČNA 4P ZA KNL43, KNL63 (podobne ali enakovredne kakovosti kot ISKRA-MIS)</t>
  </si>
  <si>
    <t>PODOMETNA DOZA SM 60-06 GLOBOKA SESTAVLJIVA, ČRNA (doza premera 60 mm, globine 60 mm, podobne ali enakovredne kakovosti kot SMRDEL)</t>
  </si>
  <si>
    <t>PODOMETNA DOZA SM 60-03 PODALJŠEK ZA SESTAVLJIVO DOZO (podaljšek dolžine 30 mm, namenjen za standardno medsrediščno razdaljo 91 mm med dozami za stikala ali vtičnice, ki so posamezno, za vodoravno in pokončno vezavo, podobne ali enakovredne kakovosti kot SMRDEL)</t>
  </si>
  <si>
    <t>NADOMETNA DOZA 80X80X40 6 UVODOV FI 23 IP44 ZASKOČNI POKROV (podobne ali enakovredne kakovosti kot EC DOZE)</t>
  </si>
  <si>
    <t>POKROV ZA DOZO SM 60 BELI S PVC KREMPELJCI (podobne ali enakovredne kakovosti kot SMRDEL)</t>
  </si>
  <si>
    <t>POKROV ZA DOZO SM 78-80 BELI S PVC KREMPELJCI (podobne ali enakovredne kakovosti kot SMRDEL)</t>
  </si>
  <si>
    <t>VEZNI TRAK 4.8X290MM ČRNI (VEZICA) (količina v pakiranju 100 kos, podobne ali enakovredne kakovosti kot SMARTEXX)</t>
  </si>
  <si>
    <t>VEZNI TRAK 2.6X160MM ČRNI (VEZICA) (količina v pakiranju 100 kos, podobne ali enakovredne kakovosti kot SMARTEXX)</t>
  </si>
  <si>
    <t>VEZNI TRAK 3.6X200MM ČRNI (VEZICA) (količina v pakiranju 100 kos, podobne ali enakovredne kakovosti kot SMARTEXX)</t>
  </si>
  <si>
    <t>VEZNI TRAK 4.8X360MM ČRNI (VEZICA) (količina v pakiranju 100 kos, podobne ali enakovredne kakovosti kot SMARTEXX)</t>
  </si>
  <si>
    <t>CEVNA VAROVALKA 5X20MM QUICK F 2.5 A (steklena cevna varovalka 5x20 mm, hitra, 2,5A, količina v pakiranju 5 kos, podobne ali enakovredne kakovosti kot REDLINE)</t>
  </si>
  <si>
    <t>CEVNA VAROVALKA 5X20MM QUICK F 3.15 A (steklena cevna varovalka 5x20 mm, hitra, 3,15A, količina v pakiranju 5 kos, podobne ali enakovredne kakovosti kot REDLINE)</t>
  </si>
  <si>
    <t>CEVNA VAROVALKA 5X20MM QUICK F 6.3 A (steklena cevna varovalka 5x20 mm, Hitra, 6,3A, količina v pakiranju 5 kos, podobne ali enakovredne kakovosti kot REDLINE)</t>
  </si>
  <si>
    <t>INŠTALACIJSKA SPONKA 12X10 DVOVRSTNA BELA (podobne ali enakovredne kakovosti kot EMOS)</t>
  </si>
  <si>
    <t>KOAKSIALNI VODNIK KOAKS 75 OHM (podobne ali enakovredne kakovosti kot EMOS)</t>
  </si>
  <si>
    <t>PVC VODNIK AT-N05VV-U 3G1.5 ( YM-J 3X1.5 ) (podobne ali enakovredne kakovosti kot EUROCABLE)</t>
  </si>
  <si>
    <t>PVC VODNIK SCY 2X0.75 RDEČI/ČRNI (podobne ali enakovredne kakovosti kot NKT)</t>
  </si>
  <si>
    <t>PVC VODNIK AT-N05VV-U 5G2.5 (YM-J 5X2.5) (podobne ali enakovredne kakovosti kot EUROCABLE)</t>
  </si>
  <si>
    <t>PVC VODNIK AT-N05VV-U 3G2.5 (YM-J 3X2.5) (podobne ali enakovredne kakovosti kot EUROCABLE)</t>
  </si>
  <si>
    <t>PVC VODNIK H05VV-F 3G1 ČRNI (podobne ali enakovredne kakovosti kot EUROCABLE)</t>
  </si>
  <si>
    <t>PVC VODNIK H05VV-F 3G1 BELI (podobne ali enakovredne kakovosti kot EUROCABLE)</t>
  </si>
  <si>
    <t>MIKRO VODNIK UTP CAT 6 E (podobne ali enakovredne kakovosti kot EMOS)</t>
  </si>
  <si>
    <t>PVC VODNIK AT-N05VV-U 5G4 (YM-J 5X4) (podobne ali enakovredne kakovosti kot EUROCABLE)</t>
  </si>
  <si>
    <t>PVC VODNIK H05VV-F 3G1.5 ČRNI (podobne ali enakovredne kakovosti kot EUROCABLE)</t>
  </si>
  <si>
    <t>PVC VODNIK H05VV-F 3G2.5 BELI (podobne ali enakovredne kakovosti kot EUROCABLE)</t>
  </si>
  <si>
    <t>PVC VODNIK H05VV-F 3G2.5 ČRNI (podobne ali enakovredne kakovosti kot EUROCABLE)</t>
  </si>
  <si>
    <t>PVC VODNIK H05VV-F 5G1.5 ČRNI (podobne ali enakovredne kakovosti kot EUROCABLE)</t>
  </si>
  <si>
    <t>KLASIČNI STARTER ST 151 BLI/2 4-22 W BLISTER/2 (podobne ali enakovredne kakovosti kot OSRAM)</t>
  </si>
  <si>
    <t>KLASIČNI STARTER ST 111 BLI/2 4-80 W BLISTER/2 (podobne ali enakovredne kakovosti kot OSRAM)</t>
  </si>
  <si>
    <t>INŠTALACIJSKA SPONKA 10 PVC BOX ENOVRSTNA ZAPRTA (količina v pakiranju 1 kos, podobne ali enakovredne kakovosti kor REDLINE)</t>
  </si>
  <si>
    <t>INŠTALACIJSKA SPONKA 6 PVC BOX ENOVRSTNA ZAPRTA (količina v pakiranju 1 kos, podobne ali enakovredne kakovosti kor REDLINE)</t>
  </si>
  <si>
    <t>INŠTALACIJSKA SPONKA 2.5 PVC BOX ENOVRSTNA ZAPRTA (količina v pakiranju 1 kos, podobne ali enakovredne kakovosti kor REDLINE)</t>
  </si>
  <si>
    <t>INŠTALACIJSKA SPONKA 4 PVC BOX ENOVRSTNA ZAPRTA (količina v pakiranju 1 kos, podobne ali enakovredne kakovosti kor REDLINE)</t>
  </si>
  <si>
    <t>INŠTALACIJSKA SPONKA 12X6 DVOVRSTNA BELA (podobne ali enakovredne kakovosti kot EMOS)</t>
  </si>
  <si>
    <t>INŠTALACIJSKA SPONKA EMOS 12X4 DVOVRSTNA BELA (pakiranje 10 kos, podobne ali enakovredne kakovosti kot EMOS)</t>
  </si>
  <si>
    <t>INŠTALACIJSKA SPONKA 2.5 PVC BOX ENOVRSTNA ZAPRTA (količina v pakiranju 1 kos, podobne ali enakovredne kakovosti kot REDLINE)</t>
  </si>
  <si>
    <t>INŠTALACIJSKA SPONKA 2X2,5 PVC ENOVRSTNA KODIRANA (450V~; 2x2.5 mm2, termoplast PA, število polov: 12, podobne ali enakovredne kakovosti kot TEM)</t>
  </si>
  <si>
    <t>INŠTALACIJSKA SPONKA 2X4 PVC ENOVRSTNA KODIRANA (450V~; 2x4 mm2, termoplast PA, število polov: 12, podobne ali enakovredne kakovosti kot TEM)</t>
  </si>
  <si>
    <t>Silikonski vodnik 1,5mm2 (barva jedra črna, podobno ali enakovredno kot model SIF)</t>
  </si>
  <si>
    <t>Silikonski vodnik 2,5mm2 (barva jedra črna, podobno ali enakovredno kot model SIF)</t>
  </si>
  <si>
    <t>NADGRADNI SENZOR (220-240 V, 180°, domet 12 m, IP 44, podobne ali enakovredne kakovosti kot COMMEL)</t>
  </si>
  <si>
    <t>NADGRADNI SENZOR INFRARDEČI 360° BELI (zaščita IP20Napetost: 230 V, doseg zaznavanja: max 6m, podobne ali enakovredne kakovosti kot COMMEL)</t>
  </si>
  <si>
    <t>JAVLJALNIK DIMA GS536 (podobne ali enakovredne kakovosti kot EMOS)</t>
  </si>
  <si>
    <t>PVC ZAŠČITNA GIBLJIVA CEV 12 MM DIN SIVA EUROFLEX (podobne ali enakovredne kakovosti kot EC CEVI)</t>
  </si>
  <si>
    <t>PVC ZAŠČITNA GIBLJIVA CEV 14 MM DIN SIVA EUROFLEX (podobne ali enakovredne kakovosti kot EC CEVI)</t>
  </si>
  <si>
    <t>PVC ZAŠČITNA GIBLJIVA CEV 16 MM DIN SIVA EUROFLEX (podobne ali enakovredne kakovosti kot EC CEVI)</t>
  </si>
  <si>
    <t>PVC ZAŠČITNA GIBLJIVA CEV 22 MM DIN SIVA EUROFLEX (podobne ali enakovredne kakovosti kot EC CEVI)</t>
  </si>
  <si>
    <t xml:space="preserve">OKOV E-27 KERAMIČNI A.15501 VIJAČNI (podobne ali enakovredne kakovosti kot TEM) </t>
  </si>
  <si>
    <t>OKOV E-14 GLADKI S KAPO ČRNI (podobne ali enakovredne kakovosti kot ELEKTROMATERIAL)</t>
  </si>
  <si>
    <t>PVC CEV ZA BETON  RBC-HF 16 DIN ORANŽNA (podobne ali enakovredne kakovosti kot PISKAR)</t>
  </si>
  <si>
    <t>NADOMETNA VTIČNICA VARNOSTNA BELA, VIJAČNA, IP44 (podobne ali enakovredne kakovosti kot FLUID)</t>
  </si>
  <si>
    <t>VTIČNICA/SPOJKA ZA KABEL GV 02, VARNOSTNA ČRNA, MEHKA GUMA, PAKIRAN (podobne ali enakovredne kakovosti kot TRITECH)</t>
  </si>
  <si>
    <t xml:space="preserve">MOTORSKA VTIČNICA 5X16A 400V IP44 OZKA (podobne ali enakovredne kakovosti kot PCE) </t>
  </si>
  <si>
    <t>MOTORSKA VTIČNICA 5X16A 400V VGRADNA 97X80 IP44 POŠEVNA (podobne ali enakovredne kakovosti kot PCE)</t>
  </si>
  <si>
    <t>MOTORSKA VTIČNICA 5X32A 400V VGRADNA 97X80 IP44 POŠEVNA (podobne ali enakovredne kakovosti kot PCE)</t>
  </si>
  <si>
    <t>MOTORSKA VTIČNICA 5X32A 400V IP44 (podobne ali enakovredne kakovosti kot PCE)</t>
  </si>
  <si>
    <t>MOTORSKI VTIKAČ 5X16A 400V TWIST IP44 (podobne ali enakovredne kakovosti kot PCE)</t>
  </si>
  <si>
    <t>MOTORSKI VTIKAČ 5X32A 400V TWIST IP44 (podobne ali enakovredne kakovosti kot PCE)</t>
  </si>
  <si>
    <t>Ponujen izdelek</t>
  </si>
  <si>
    <t>GARNITURA MIZARSKIH DLET 3 DELNA 13-19-25 MM (vrsta dleta mizarska, oblika rezila ploščata, ročaj plastični, širina 1,3-1,9-2,5 cm, podobne ali enakovredne kakovosti TACTIX)</t>
  </si>
  <si>
    <t>KLJUČAVNICA ZA SANITARIJE 600/6.5 806/40-90 L O18 LZ (podobne ali enakovredne kakovosti kot TITAN)</t>
  </si>
  <si>
    <t>KLJUČAVNICA ZA KOVINSKA VRATA 822/40 LEVA 822/25-60 L P20 MP (podobne ali enakovredne kakovosti kot TITAN)</t>
  </si>
  <si>
    <t>CILINDRIČNI VLOŽEK K1 847/60 30:30 ZAV=1 KOS (podobne ali enakovredne kakovosti kot TITAN)</t>
  </si>
  <si>
    <t>CILINDRIČNI VLOŽEK K1 847/70 35:35 ZAV=1 KOS (podobne ali enakovredne kakovosti kot TITAN)</t>
  </si>
  <si>
    <t>CILINDRIČNI VLOŽEK K1 847/70 35:35 GUMB ZAV=1 KOS (podobne ali enakovredne kakovosti kot TITAN)</t>
  </si>
  <si>
    <t>SKLOP 2: TEHNIČNI MATERIAL, STROJI, ORODJE, OKOVJE, OPREMA</t>
  </si>
  <si>
    <t>183.</t>
  </si>
  <si>
    <t>PVC CEV ZA BETON RBC-HF 32 (24) RDEČA (za beton, izdelane iz PPB materiala, ki jim daje odlične mehanske lastnosti. So izjemno kemično odporne in so odlična bariera proti vlagi in pari. Imajo visoko odpornost na visoke temperature. V kolutu 25 m, rdeče barve, podobne ali enakovredne kakovosti kot PISKAR)</t>
  </si>
  <si>
    <t xml:space="preserve">DELOVNI ŠKORNJI VISOKI GUARDIAN, PODLOŽEN ŠT.43, ZELEN, GUMENI (Certificiran kot profesionalni čevelj v skladu z DIN EN ISO 20347. Podplat je nedrseč in profiliran. Zunanja obloga je odporna na tekoče gnojilo, apno, cement, goriva, alkalije, olja, maščobe in predvsem kisline. Zgornji del škornja je iz trpežne nitrilne gume in se lahko skrajša, medtem ko poliestrska obloga zagotavlja udobje. Material obloge : 95% poliester in 5% elastični materiali, podobne ali enakovredne kakovosti kot ALBATROS) </t>
  </si>
  <si>
    <t xml:space="preserve">DELOVNI ŠKORNJI VISOKI GUARDIAN, PODLOŽEN ŠT.45, ZELEN, GUMENI (Certificiran kot profesionalni čevelj v skladu z DIN EN ISO 20347. Podplat je nedrseč in profiliran. Zunanja obloga je odporna na tekoče gnojilo, apno, cement, goriva, alkalije, olja, maščobe in predvsem kisline. Zgornji del škornja je iz trpežne nitrilne gume in se lahko skrajša, medtem ko poliestrska obloga zagotavlja udobje. Material obloge : 95% poliester in 5% elastični materiali, podobne ali enakovredne kakovosti kot ALBATROS) </t>
  </si>
  <si>
    <t>SKLOP 1: ELEKTRO MATERIAL</t>
  </si>
  <si>
    <t>VODNA TEHTNICA 300 MM ALUMINIJASTA S SKALO RUMENA (Gladek rumeno praškasto lakiran alu-profil, 0,56 kg/m. Merilna natančnost 0,5mm/m v normalni legi. Skala mm do dolžine 100 cm. Z dvema vertikalnima pleksi libelicama (ena 90 °in ena 45°) podobne ali enekovredne kakovosti kot TOVARNA MERIL KOVINE )</t>
  </si>
  <si>
    <t>STOPENJSKI SVEDER HSS 6-30 MM DRŽALO 8MM (stopenjski HSS sveder, s starter točko za vrtanje od majhnih do velikih premerov s predhodnim vrtanjem v tanke pločevine. Namenjeni so za vrtanje izvrtin v najbolj priljubljenih velikosti svedrov, za jeklene pločevine, barvnih kovin in plastike. Izdelani iz visoko kvalitetne kovine HSS, 6-30 mm x 2 mm, sprejem 8 mm, pododbe kakovosti kot  EINHELL)</t>
  </si>
  <si>
    <t>LED ŽARNICA E27 CLS A60 9W E27 NW PAK/3 (podobne ali enakovredne kakovosti kot EMOS)</t>
  </si>
  <si>
    <t>189.</t>
  </si>
  <si>
    <t>KG</t>
  </si>
  <si>
    <t>GUMENE ROKAVICE NAJLON PU SIVE ŠT.11 (surovinska sestava: 100 % poliamidno vlakno, pleteni patent preprečuje vdor tekočine v notranjost, delno impregnirane z oljeodporno zmesjo, uporaba v steklarstvu, lesni in kemični industriji, pri delu z ostrimi predmeti, za montažna in precizna dela, EN420, EN388, sive barve, velikost 11, zračne)</t>
  </si>
  <si>
    <t>ROČNA STRETCH FOLIJA MY 23, 500 MM 5 KG (RAZTEGLJIVA FOLIJA ZA ROČNO OVIJANJE, Stretch folija za ovijanje izdelkov, predvsem na paletah, ščiti izdelke pred umazanijo med transportom ali skladiščenjem, MY 23, širina 50 cm, masa 5 kg. Dolžina folije na kolutu 370 m. Minimalna količina naročila 5 kg -1 rola, enostavna uporaba brez lepljenja, ščitii izdelke pred umazanijo, okolju prijazna zaščita izdelkov, podobne ali enakovredne kakovosti kor MQ)</t>
  </si>
  <si>
    <t>VEZNI TRAK 3.6X290MM BELI (podobne ali enakovredne kakovosti kot SMARTEXX)</t>
  </si>
  <si>
    <t>190.</t>
  </si>
  <si>
    <t>KLJUKA ZA VRATA-PRIBOR ŠČIT KLJUKE CILINDER F-1 PAR=2 KOS (Alu ščit HOPPE model 201PI, profilni cilinder, obdelava alu natur, razmak 90 mm, 10 let garancije na funkcionalnost)</t>
  </si>
  <si>
    <t>ALU KLJUKA ZA VRATA KLJUKA F-1 (Alu kljuka HOPPE model Frankfurt, obdelava alu natur, 10 let garancije na funkcionalnost)</t>
  </si>
  <si>
    <t>191.</t>
  </si>
  <si>
    <t>PREIZKUŠEVALNIK NAPETOSTI  220-250V 140 MM S PRIPONK ART. 630VDE (preizkuševalec napetosti 220 - 250 V - 630VDE, dimenzija 140 s priponko, VDE 1000V izoliran, podobne ali enkovredne kakovosti kot UNIOR)</t>
  </si>
  <si>
    <t>PREIZKUŠEVALNIK NAPETOSTI 220-250V 180 MM ART. 630VDE (preizkuševalec napetosti 220 - 250 V - 630VDE, dimenzija 180 mm, s priponko, VDE 1000V izoliran.podobne ali enakovredne kakovosti UNIOR)</t>
  </si>
  <si>
    <t>CILINDRIČNA OBEŠANKA 25 MM ESSENTIAL ZAV=1 KOS</t>
  </si>
  <si>
    <t>CILINDRIČNA OBEŠANKA 22 MM NA ŠTEVILKE CLASSIC SERIJA ZAV=1 KOS</t>
  </si>
  <si>
    <t>CILINDRIČNA OBEŠANKA 842/25 2 ENAKI ZAV=2 KOS (2 enaki cilindrični obešanki širine 30 mm iz medenine, priloženi 4 enaki ključi, podobne ali enakovredne kakovosti kot TITAN)</t>
  </si>
  <si>
    <t>ALKALNI BATERIJSKI VLOŽEK 4903 LR03 1.5V BL/4 HIGH ENERGY (tip baterije AAA, količina v pakiranju 4 kos, tehnologija baterije alkalna baterija, električna napetost 1,5 V, podobne ali enakovredne kakovosti kot VARTA)</t>
  </si>
  <si>
    <t>192.</t>
  </si>
  <si>
    <t>PRIBOR TESNILNA LETEV ZA VRATA 100CM RJAVA (podobne ali enakovredne kakovosti kot SCHELLENBERG)</t>
  </si>
  <si>
    <t>DELAVNIŠKI SESALNIK WD 255 XE (moč motorja max 2x1400 W, mokro suho sesanje, pretok zraka 70 l/s, sesalna moč - podtlak 240 mbar, dolžina pregibne cevi 2 m, dolžina priključnega kabla 5 m., hrup 75 dB., teža 9,8 kg, 2 motorja - 2800 W moči, auto on/off priklj. za el. orodje do 2000 W moči, prostornina INOX posode 55 litrov, napetost: 230 V ~ 50 Hz, podobne ali enakovredne kakovosti kot LAVOR)</t>
  </si>
  <si>
    <t>193.</t>
  </si>
  <si>
    <t>KOPALNIŠKI VENTILATOR FLIGHT 100 T BELI S ČASOVNIKOM (pretok zraka 95m3/h, premer 100 mmm, vrsta ventilatorja zidni, moč 14 W podobne ali enakovredne kakovosti kot REDLINE)</t>
  </si>
  <si>
    <t>ELEKTRO MATERIAL SKUPAJ</t>
  </si>
  <si>
    <t>TEHNIČNI MATERIAL, STROJI, ORODJE, OKOVJE, OPREMA SKUPAJ</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</si>
  <si>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</si>
  <si>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</si>
  <si>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</si>
  <si>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</si>
  <si>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</si>
  <si>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</si>
  <si>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</si>
  <si>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</si>
  <si>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</si>
  <si>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</si>
  <si>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</si>
  <si>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</si>
  <si>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</si>
  <si>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</si>
  <si>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</si>
  <si>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</si>
  <si>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</si>
  <si>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</si>
  <si>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</si>
  <si>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</si>
  <si>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</si>
  <si>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</si>
  <si>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</si>
  <si>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</si>
  <si>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219.</t>
  </si>
  <si>
    <t>220.</t>
  </si>
  <si>
    <t>221.</t>
  </si>
  <si>
    <t>222.</t>
  </si>
  <si>
    <t>223.</t>
  </si>
  <si>
    <t>224.</t>
  </si>
  <si>
    <t>VTIKAČ, ŠUKO G 02, RAVNI ČRNI, MEHKA GUMA</t>
  </si>
  <si>
    <t>DOZA , RAZVODNA NADOMETNA 460X380X120 GLADKE STENE IP56</t>
  </si>
  <si>
    <t>VODNIK,INŠTALAC., PVC H05VV-F 5G2.5 ČRNI</t>
  </si>
  <si>
    <t>VTIČNICA NADOMETNA 5 POLNA TRIFAZNA SIVA, IP44</t>
  </si>
  <si>
    <t>VTIKAČ, TRIFAZNI 5-POLNI, KOTNI, 380V, ČRNII</t>
  </si>
  <si>
    <t>DOZA, RAZVODNA NADOMETNA 150X110X70 Z GUMI  UVODI</t>
  </si>
  <si>
    <t>DOZA, RAZVODNA NADOMETNA 120X80X50, 6 GUMI UVODOV</t>
  </si>
  <si>
    <t>EINHELL POLNILNIK AKUMULATORJEV CC-BC 10 M, 6 V / 12 V, 3 - 200 AH</t>
  </si>
  <si>
    <t>VTIČNICA, NADOMETNA 5 POLNA TRIFAZNA BELA, IP 44</t>
  </si>
  <si>
    <t>VTIČNICA, NADOMETNA VARNOSTNA DVOJNA S POKRO BELA, VIJAČNA, IP44, HORI</t>
  </si>
  <si>
    <t xml:space="preserve">PODALJŠEK S STIKALOM 5 ŠUKO VTIČNIC 3M H05VV-F 3G1.5 PVC BELI </t>
  </si>
  <si>
    <t>VLOŽEK BATRIJSKI ALKALNI LR14 BL/2 LONGLIFE</t>
  </si>
  <si>
    <t>POLNILNI BATER.VLOŽEK VARTA ACCU POWER HR03/AAA NIMH 1.2V 1000MAH BL/4</t>
  </si>
  <si>
    <t>POLNILNI BATER.VLOŽEK VARTA NIMH READY TO USE AA-R6 2100MAH BL/4</t>
  </si>
  <si>
    <t>VLOŽEK BATERIJSKI LITIJ CR 2032 BL/4</t>
  </si>
  <si>
    <t>VODNIK, INŠTALAC., PVC HO7V-K 6 RUM/ZEL</t>
  </si>
  <si>
    <t>PODOMETNA VTIČNICA UNO VARNOSTNA S POKROVČKOM BELA, VIJAČNA</t>
  </si>
  <si>
    <t>OKVIR FUSIO 2X, HORIZONTALNI BEL</t>
  </si>
  <si>
    <t>VARNOSTNA SVETILKA COMMEL LED 230V AC IP65 AVTONOMIJA DELA 3 URE</t>
  </si>
  <si>
    <t>kos</t>
  </si>
  <si>
    <t>SVEDRI V PVC KASETI BOSCH 15-DELNI SET MINI X-LINE 3/4/5/6/8 MM</t>
  </si>
  <si>
    <t>KASETA ZA DENAR ROČNA HOMESTAR CASH EURO 1 ZA EURO KOVANCE</t>
  </si>
  <si>
    <t>KONTAKTNA ŠOBA MIG/MAG VARSTROJ 0.8 M6 (FI 6X25)</t>
  </si>
  <si>
    <t>VARILNI PRIBOR ISKRA-VARJENJE USTJE</t>
  </si>
  <si>
    <t>ZAPIRALO, HIDRAVLIČNO TS 1500 Z ROČICO SREBRN</t>
  </si>
  <si>
    <t>UDARNI SVEDER BOSCH SDS PLUS-5X 22.0X200/250 MM, 4 REZILA</t>
  </si>
  <si>
    <t>UDARNI SVEDER BOSCH SDS PLUS-5X 20.0X250/300 MM, 4 REZILA</t>
  </si>
  <si>
    <t>SVEDER ZA BETON SDS PLUS 6X100/160 MM F4 FORTE PLT 2 REZILI</t>
  </si>
  <si>
    <t>SVEDER ZA BETON SDS PLUS 8X100/160 MM F4 FORTE PLT 2 REZILI</t>
  </si>
  <si>
    <t>SVEDER ZA BETON SDS PLUS 10X100/160 MM F4 FORTE PLT 2 REZILI</t>
  </si>
  <si>
    <t>OBLAČILO DEŽNO JAKNA IN HLAČE SUPERCELL ŠT. XXXL</t>
  </si>
  <si>
    <t>ROKAVICE, GUMENE KISLINOODPORNE ŠT. 10</t>
  </si>
  <si>
    <t>SVEDER V PVC -KASETI 1-10 MM 19 DELNI</t>
  </si>
  <si>
    <t>SVEDRI V PVC KASETI BOSCH 10 DELNA 1-10 MM HSS-CO</t>
  </si>
  <si>
    <t>GARNITURA IZVIJAČEV UNIOR 5 DELNA ART. 607B5NI</t>
  </si>
  <si>
    <t>DIGITALNO POMIČNO MERILO TOVARNA MERIL KOVINE 150 MM 0.01</t>
  </si>
  <si>
    <t>ROČNE KLEŠČE ZA ZAKOVICE UNIOR ZA ZAKOVICE 2.4-4.8 MM ART. 1300</t>
  </si>
  <si>
    <t>GRIP KLEŠČE UNIOR 250 MM NIKLJANE ART. 430</t>
  </si>
  <si>
    <t>ROČNA ŽAGA ZA KOVINO BAHCO 300 MM TANKA OBLIKA</t>
  </si>
  <si>
    <t>RAVNE CEVNE KLEŠČE UNIOR 38.1 MM (1 1/2) ART. 480</t>
  </si>
  <si>
    <t>STRANSKE ŠČIPALNE KLEŠČE UNIOR 180 MM BI KROMIRANE ART. 466BI</t>
  </si>
  <si>
    <t>KOMBINIRANE KLEŠČE UNIOR 180 MM KROMIRANE ART. 406BI</t>
  </si>
  <si>
    <t>ŠKARJE LUKNJIČARKE UNIOR 280 MM LEVE ART. 572A</t>
  </si>
  <si>
    <t>RF GLADKA GLADILNA ŽLICA KAUFMANN 280X130 MM</t>
  </si>
  <si>
    <t>NOŽ ZA LEPENKO OLFA 25 MM ZELO ŠIROKI H-1</t>
  </si>
  <si>
    <t>GRT IMBUS KLJUČEV UNIOR 1.5-10 MM NIKLJAN 9 DELNA ART. 220/3PH</t>
  </si>
  <si>
    <t>ZAKOVNO KLADIVO UNIOR 250 G ART. 812</t>
  </si>
  <si>
    <t>ZAKOVNO KLADIVO UNIOR 500 G ART. 812</t>
  </si>
  <si>
    <t>GARNITURA IZVIJAČEV UNIOR 5 DELNA V KARTONU ART. 607B5CR</t>
  </si>
  <si>
    <t>TRAČNI METER NA VZMET TOVARNA MERIL KOVINE 5M X 16 MM</t>
  </si>
  <si>
    <t>PROSTOSTOJEČA LESTEV KRAUSE 5 STOPNIČNA 1 M</t>
  </si>
  <si>
    <t>VILIČASTI KLJUČI V GRN UNIOR 6-32 MM 12 DELNA KROMIRAN ART. 110/1-12CB</t>
  </si>
  <si>
    <t>OBROČNI ZAVITI KLJUČI UNIOR 6-32 MM 12 DELNA KROMIRAN ART. 180/1-12CB</t>
  </si>
  <si>
    <t>CEVNI KLJUČ UNIOR 13X17 MM KROMIRAN ART. 215</t>
  </si>
  <si>
    <t>TRODELNA LESTEV KRAUSE 3X12 STOPNIC, VEČNAMENSKA 3.55 M/8.60 M/6.05 M</t>
  </si>
  <si>
    <t>NAGLAVNA MASKA ZA VARILCE ELEKTRONSKA POPAR RDEČA FILTER 110X90X9MM</t>
  </si>
  <si>
    <t>USNJENE ROKAVICE MEHKO RUMENO GOVEJE USNJE ŠT. 8</t>
  </si>
  <si>
    <t>BLAŽILEC HETTICH DIY FI 60 MM STENSKI ZAV=2KOS PROZOREN</t>
  </si>
  <si>
    <t>EINHELL KABLI ZA ZAGON BT-BO 16/1 A 220A</t>
  </si>
  <si>
    <t>KLEŠČE ZA KONEKTORJE UNIOR ZA TELEFONSKE VTIČE ART. 427/4DG</t>
  </si>
  <si>
    <t>VILIČASTI KLJUČ S POLŽEM BAHCO 208 MM ZEV 0-27 MM 9071</t>
  </si>
  <si>
    <t>VILIČASTI KLJUČ S POLŽEM BAHCO 308 MM ZEV 0-34 MM 9073</t>
  </si>
  <si>
    <t>ŽICA ZA ČIŠČENJE KANALIZACIJE FI 9MM DOLŽINE 10 M</t>
  </si>
  <si>
    <t>SPREJ TEHNIČNI WD-40 SPRAY 240 ML</t>
  </si>
  <si>
    <t>VLOŽEK, CILINDRIČNI K 1 847/80 40:40</t>
  </si>
  <si>
    <t>VLOŽEK, ZIDNI, Z VIJAKOM SET VLOŽEK X1-6 Z VIJAKI VL 6X30+VIJ.UN. 4,5X40</t>
  </si>
  <si>
    <t>VLOŽEK, ZIDNI SET VLOŽEK X1-8 Z VIJAKI ZAV=150 KOS</t>
  </si>
  <si>
    <t>PRIPOMOČEK, VRTNARSKI VRTNA ŽICA 20 M/2 MM ZELENA</t>
  </si>
  <si>
    <t>PRENOSNA SVETILKA EMOS LED 20X0.2W 5M GUMI VODNIK</t>
  </si>
  <si>
    <t>OBJEMKA 16-25/9 MM W1 PAKIRANJE KOS CINKANA (podobne ali enakovredne kot FE-GO)</t>
  </si>
  <si>
    <t>ALKALNI BATERIJSKI VLOŽEK VARTA V27 GA 2/1</t>
  </si>
  <si>
    <t>ALKALNI BATERIJSKI VLOŽEK DURACELL PLUS 100% EXTRALIFE 6LF22 BL/1</t>
  </si>
  <si>
    <t>TALILNI VLOŽEK ETI D2 GL-GG 6A 5/1</t>
  </si>
  <si>
    <t>TALILNI VLOŽEK ETI D2 GL-GG 10A 5/1</t>
  </si>
  <si>
    <t>TALILNI VLOŽEK ETI D2 GL-GG 16A 5/1</t>
  </si>
  <si>
    <t>TALILNI VLOŽEK ETI D2 GL-GG 20A 5/1</t>
  </si>
  <si>
    <t>TALILNI VLOŽEK ETI D2 GL-GG 25A 5/1</t>
  </si>
  <si>
    <t>RAZNA LED ŽARNICA OSRAM VLE L-DD 7W-18W G24D-2 840EM/AC</t>
  </si>
  <si>
    <t>ALKALNI BATERIJSKI VLOŽEK VARTA HA 13 BLI6 ZA SLUŠNI APARAT BL/6</t>
  </si>
  <si>
    <t>ALKALNI BATERIJSKI VLOŽEK VARTA HA 312 BLI6 ZA SLUŠNI APARAT BL/6</t>
  </si>
  <si>
    <t>REZALNA PLOŠČA ZA RF METALYNX 125X1X22.23 MM 20A60R-BF</t>
  </si>
  <si>
    <t>VERIGA DIN5685 DÖRNER + HELMER 2X22X3.5MM POCINKANA ZAV=5M C ČLEN</t>
  </si>
  <si>
    <t>DVOSMERNA RAGLJA 6,35MM UNIOR ZA VIJAČNE NASTAVKE 6.3 ART. 188.1/1BBI</t>
  </si>
  <si>
    <t>VERIGA DÖRNER + HELMER PLASTIČNA PREGRADNA, 6 MM RDEČA/BELA</t>
  </si>
  <si>
    <t>TEHNIČNI SPREJ GRAMA GM SILIKONSKI 400ML</t>
  </si>
  <si>
    <t>218.</t>
  </si>
  <si>
    <t>FLUO SIJALKA FI 26 L 18 W 840 PLUS ECO DOLŽINA 60 CM (ENERGIJSKI RAZRED G, MOČ 18 W, OKOV G13, OBLIKA T8, SVETLOBNI TOK 1300 LM, BARVA SVETLOBE NEVTRALNO BELA, PONDER.PORABA EL.EN. ZA 1000UR 19 KWH, podobne kakovosti kot OSRAM)</t>
  </si>
  <si>
    <t>LED ZUNANJI REFLEKTOR 10W PIR PROFI SMD IP65 (moč 10 W, dimenzije 115x155x110 mm, svetlobni tok 800 lm, barvna temperatura 4000 °K, PONDER.PORABA EL.EN. ZA 1000UR 10 KWH, podobdne kakovosti kot EMOS)</t>
  </si>
  <si>
    <t>FLUO SIJALKA FI 26 58W/865 G13 (ENERGIJSKI RAZRED G, MOČ 58 W, OKOV G13, OBLIKA T8, SVETLOBNI TOK 4900 LM, BARVA SVETLOBE HLADNO BELA, PONDER.PORABA EL.EN. ZA 1000UR 62 KWH, pododne kakovosti kot OSRAM)</t>
  </si>
  <si>
    <t>FLUO SIJALKA FI 26 18W/865 DOLŽINE 60 CM (ENERGIJSKI RAZRED G, MOČ 18 W, OKOV G13, OBLIKA T8, SVETLOBNI TOK 1250 LM, BARVA SVETLOBE HLADNO BELA, PONDER.PORABA EL.EN. ZA 1000UR 20 KWH, podobdne kakovosti kot OSRAM)</t>
  </si>
  <si>
    <t>FLUO SIJALKA BASIC FI 16MM L6W/640 (ENERGIJSKI RAZRED G, MOČ 6 W, OKOV G5, OBLIKA T5, SVETLOBNI TOK 270 LM, BARVA SVETLOBE NEVTRALNO BELA, PONDER.PORABA EL.EN. ZA 1000UR 7 KWH, TEHNOLOGIJA FLUORESCENTNA,                                                        podobne ali enakovredne kakovosti kot OSRAM)</t>
  </si>
  <si>
    <t>LED ŽARNICA E14 BASE CLB40 4W/827 MAT 220-240V PAK/5 (ENERGIJSKI RAZRED E, MOČ 4 W, OKOV E14, OBLIKA SVEČKA, SVETLOBNI TOK 470 LM, BARVA SVETLOBE TOPLO BELA, PONDER.PORABA EL.EN. ZA 1000UR 4 KWH, TEHNOLOGIJA LED, podobne ali enakovredne kakovosti kot OSRAM)</t>
  </si>
  <si>
    <t>LED ŽARNICA E27 CLA60 7W/827 230V FILAMENT (ENERGIJSKI RAZRED E, MOČ 7W, OKOV E27, OBLIKA KLASIČNA, SVETLOBNI TOK 806 LM, BARVA SVETLOBE TOPLO BELA, PONDER.PORABA EL.EN. ZA 1000UR 7 KWH, TEHNOLOGIJA LED, podobne ali enakovredne kakovosti kot OSRAM)</t>
  </si>
  <si>
    <t>LED ŽARNICA E27 CLS A60 8W NW (ENERGIJSKI RAZRED F, MOČ 8W, OKOV E27, OBLIKA KLASIČNA, SVETLOBNI TOK 645 LM, BARVA SVETLOBE NEVTRALNO BELA, PONDER.PORABA EL.EN. ZA 1000UR 8 KWH TEHNOLOGIJA LED, podobne ali enakovredne kakovosti kot EMOS)</t>
  </si>
  <si>
    <t>FLUO SIJALKA T5 13W/840 G5 SB 517MM (ENERGIJSKI RAZRED G, MOČ 13 W, OKOV G5, OBLIKA T5, SVETLOBNI TOK 920 LM, BARVA SVETLOBE NEVTRALNO BELA, PONDER.PORABA EL.EN. ZA 1000UR 14 KWH, TEHNOLOGIJA FLUORESCENTNA, podobne ali enakovredne kakovosti kot OSRAM)</t>
  </si>
  <si>
    <t>FLUO SIJALKA T5 HF 14W/840 G5 549MM (ENERGIJSKI RAZRED F, MOČ 14 W, OKOV G5, OBLIKA T5, SVETLOBNI TOK 1350 LM, BARVA SVETLOBE NEVTRALNO BELA, PONDER.PORABA EL.EN. ZA 1000UR 14 KWH, TEHNOLOGIJA FLUORESCENTNA, podobne ali enakovredne kakovosti kot OSRAM)</t>
  </si>
  <si>
    <t>VARČNA SIJALKA 4 PINI DULUX D/E 26W/21-840 G24Q3 (ENERGIJSKI RAZRED G, MOČ 26 W, OKOV G24Q-3, SVETLOBNI TOK 1750 LM, BARVA SVETLOBE NEVTRALNO BELA, PONDER.PORABA EL.EN. ZA 1000UR 27 KWH, TEHNOLOGIJA FLUORESCENTNA, podobne ali enakovredne kakovosti kot OSRAM)</t>
  </si>
  <si>
    <t>VARČNA SIJALKA 4 PINI 18 W/21-840 DULUX L 2G11 (ENERGIJSKI RAZRED G, MOČ 18 W, SVETLOBNI TOK 1175 LM, BARVA SVETLOBE NEVTRALNO BELA, PONDER.PORABA EL.EN. ZA 1000UR 19 KWH, podobne ali enakovredne kakovosti kot OSRAM)</t>
  </si>
  <si>
    <t>VARČNA SIJALKA 4 PINI DULUX D/E 13W/21-840 G24Q-1 4 PIN (ENERGIJSKI RAZRED G, MOČ 13 W, OKOV G24Q-1, SVETLOBNI TOK 870 LM, BARVA SVETLOBE NEVTRALNO BELA, PONDER.PORABA EL.EN. ZA 1000UR 14 KWH, TEHNOLOGIJA FLUORESCENTNA, podobne ali enakovredne kakovosti kot OSRAM)</t>
  </si>
  <si>
    <t>VARNOSTNA SVETILKA LED 3W, 3H, IP65 (Način delovanja: stalna pripravljenost,- Avtonomija 3h, - Moč 3W- Svetlobni tok 150 lm- Barva svetlobe 6500K (hladno bela), podobne ali enakovredne kakovosti kot EMOS)</t>
  </si>
  <si>
    <t>NAMIZNA SVETILKA (ENERGIJSKI RAZRED G, MOČ 6 W, DIMENZIJE SVETILKE 10,5X17X35 CM, SVETLOBNI VIR INTEGRIRAN LED, SVETLOBNI TOK 480 LM, MATERIAL KOVINA/PLASTIKA, BARVA SVETLOBE NASTAVLJIVA, BARVNA TEMPERATURA 3000, 4500, 6800 K, BARVA BELA, PONDER.PORABA EL.EN. ZA 1000UR 6 KWH, podobne ali enakovredne kakovosti kot EMOS)</t>
  </si>
  <si>
    <t>LED ŽARNICA E27 BASE CLA60 8.5W/827 FR MAT 220-240V PAK/5  (ENERGIJSKI RAZRED F, MOČ 8,5 W, OKOV E 27, OBLIKA KLASIČNA, SVETLOBNI TOK 806 LM, BARVA SVETLOBE TOPLO BELA, PONDER.PORABA EL.EN. ZA 1000UR 9 KWH, TEHNOLOGIJA LED, podobne ali enakovredne kakovosti kot EMOS)</t>
  </si>
  <si>
    <t>LED ŽARNICA E27 CLS R63 8.8W NW REFLEKTA (ENERGIJSKI RAZRED F, MOČ 8,8 W, OBLIKA REFLEKTA, SVETLOBNI TOK 806 LM, BARVA SVETLOBE NEVTRALNO BELA, PONDER.PORABA EL.EN. ZA 1000UR 9 KWH, TEHNOLOGIJA LED, podobne ali enakovredne kakovosti kot EMOS)</t>
  </si>
  <si>
    <t>HLADILNIK IN ZAMRZOVALNIK (VRSTA HLADILNIKA ZAMRZOVALNIK SPODAJ, ENERGIJSKI RAZRED E, PROSTORNINA HLADILNI DEL 188 L, PROSTORNINA ZAMRZOVALNI DEL 64 L, LETNA PORABA ELEKTRIČNE ENERG. 203 KWH, SAMODEJNO ODTAJEVANJE-NO FROST NE, ZMOGLJIVOST ZAMRZOVANJA 3 KG/24 H, SHRANJEVALNI ČAS OB MOTNJAH 10 H, CONA SVEŽINE NE, ŠIRINA 54,5 CM, VIŠINA 179,4 CM, INVERTERSKI KOMPRESOR NE, GLOBINA 54,5 CM, KLIMATSKI RAZRED N: +16 DO +32°C ST: +16 DO +38°C, EMISIJA HRUPA 41 DB, ODPIRANJE VRAT LEVO/DESNO, RAZRED EMISIJE HRUPA C, POVEZLJIVOST WI-FI NE, GARANCIJA V LETIH 2, DOD.JAMSTVO/POGOJI GARANTA/LET 3)</t>
  </si>
  <si>
    <t>pogodbeno obdobje od 1.8.2026 do 31.7.2028</t>
  </si>
  <si>
    <t>SUŠILNIK LAS (Moč: 1200W., 2 nastavljivi hitrosti., Zložljiv in praktičen. Lastnosti: Napetost: 220V-240V~50/60Hz, Moč: 1200W, 2 nastavitve hitrosti, Zložljiv, Majhen, Z zanko za obešanje, Lahek, Nizka glasnost, Barva: bela)</t>
  </si>
  <si>
    <t>GORILNIK, PLINSKI ROČNI ELEKTRIČNI VŽIG (Plastično ohišje brez kartuše. Delovna temperatura: 650 °C. Delovni čas: min 1,5 h, max 2,5 h. Uporaba kartuše: 190 g. Prostornina plina: 600 ml.</t>
  </si>
  <si>
    <t>SPENJALNIK R 253 (VRSTA ROČNI, UPORABA SPONK TYP 53, GARANCIJA V LETIH 3, podobne kakovosti kot RAPID)</t>
  </si>
  <si>
    <t>GRELNIK, STENSKI KPT - 2000 D 0605 L (MOČ 2000 W, VRSTA OGREVALNEGA TELESA STENSKI GRELNIK, SOBNI TERMOSTAT DA, GLOBINA 120 MM, ZMOGLJIVOST SEGREVANJA DO 60 M3, VIŠINA 200 MM, ŠIRINA 610 MM, TEŽA 3 KG, GARANCIJA V LETIH 1, podobne kakovosti kot MQ)</t>
  </si>
  <si>
    <t>MIKROVALOVNA PEČICA GORENJE MO20A3B (VRSTA MIKROVALOVNE PEČICE SAMOSTOJNA, MOČ MIKROVALOV 800 W, PROSTORNINA PEČICE 20 L, ŠTEVILO STOPENJ MOČI 5, ŠIRINA 45,1 CM, VIŠINA 25,7 CM, GLOBINA 34,3 CM, UPRAVLJANJE ELEKTRONSKO, BARVA ČRNA, GARANCIJA V LETIH 2, podobne kakovosti kot GORENJE)</t>
  </si>
  <si>
    <t>STENSKA TABLA PLUTA Z OKVIRJEM 60X40 CM, material PLUTA, podobne kakovosti kot ZELLER PRESENT</t>
  </si>
  <si>
    <t>ELEKTRIČNI ŠTEDILNIK E5121WH (VRSTA KUHALIŠČA ELEKTRIKA, ENERGIJSKI RAZRED A, VRSTA PEČICE KONVENCIONALNA, PROSTORNINA PEČICE 68 L, ZASTEKLITEV VRAT DVOJNA, ŠIRINA 50 CM, VIŠINA 85 CM, GLOBINA 59,4 CM, UPRAVLJANJE MEHANSKO, BARVA BELA, GARANCIJA V LETIH 5, podobne kavalitete kot GORENJE)</t>
  </si>
  <si>
    <t>ŠOBA, PLINKSA, MIG/MAG KONIČNA 16X70MM ZA ABIMIG 255 podobne kvalitete kot VARSTROJ</t>
  </si>
  <si>
    <t>HLADILNIK (VRSTA HLADILNIKA SAMOSTOJNI, ENERGIJSKI RAZRED E, PROSTORNINA HLADILNI DEL 88 L, LETNA PORABA ELEKTRIČNE ENERG. 85 KWH, SAMODEJNO ODTAJEVANJE-NO FROST NE, CONA SVEŽINE NE, ŠIRINA 48 CM, VIŠINA 85 CM, INVERTERSKI KOMPRESOR NE, GLOBINA 45 CM, KLIMATSKI RAZRED N: +16 DO +32°C ST: +18 DO +38°C, EMISIJA HRUPA 39 DB, ODPIRANJE VRAT LEVO/DESNO, RAZRED EMISIJE HRUPA C, POVEZLJIVOST WI-FI NE, GARANCIJA V LETIH 2, DOD.JAMSTVO/POGOJI GARANTA/LET 3, podobne kakovosti kot BEKO)</t>
  </si>
  <si>
    <t>GORILNIK MIG/MAG RV 13/2 M, PODOBNE KVALITETE KOT VARSTROJ</t>
  </si>
  <si>
    <t>ELEKTRON. OSEBNA TEHTNICA PS1068 BELA (VRSTA OSEBNE TEHTNICE DIGITALNA TEHTNICA, GARANCIJA V LETIH 2, PODOBNE KVALITETE KOT LAICA)</t>
  </si>
  <si>
    <t>URA, STENSKA, ANALOGNA 28 CM, PODOBNE KVALITETE KOT TIMEGOLD</t>
  </si>
  <si>
    <t>Električni radiator MQ OR 05 (Tehnični podatki: Teža: 9 kg, Moč: 2000 W, Sobni termostat: ne
,Zmogljivost segrevanja do: 50 m3, Širina: 400 mm, Višina: 620 mm, Globina: 160 mm
Garancija: 1 leto)</t>
  </si>
  <si>
    <t>KUHALNIK INDUKCIJSKI HP 701 (MOČ 1800 W, VRSTA KUHALNE PLOŠČE INDUKCIJSKA, ŠTEVILO KUHALIŠČ 1, ŠIRINA 29 CM, BARVA ČRNA, GARANCIJA V LETIH 1 LETO, podobne kakovosti kot BIVA)</t>
  </si>
  <si>
    <t>VBODNA ŽAGA GST 90 BE (MOČ 650 W, VRSTA STROJA ELEKTRIČNI, PAKIRANJE KOVČEK, ŠTEVILO GIBOV 3100 VRT/MIN, GLOBINA REZA V LES 90 MM, VRSTA ŽAGE VBODNA, TEŽA 2,6 KG, GARANCIJA OSTALI DELI- V LETIH BAT/POLN, 1, PRIBOR 0, GARANCIJA V LETIH 2, DOD.JAMSTVO/POGOJI GARANTA/LET 1, podobne kvalitete kot BOSCH PROFESSIONAL)</t>
  </si>
  <si>
    <t>KOTNI BRUSILNIK WQ 1100-125 (MOČ 1100 W, PAKIRANJE ŠKATLA, ŠTEVILO VRTLJAJEV 12000 VRT/MIN, PREMER PLOŠČE DO 125 MM, MOČ OD-DO 801-1500 W, TEŽA 2,2 KG, GARANCIJA V LETIH 1, DOD.JAMSTVO/POGOJI GARANTA/LET 2, podobne kvalitete kot METABO)</t>
  </si>
  <si>
    <t>GARNITURA ORODJA 4 DELNA V VLOŽKU podobne kvalitete kot TACTIX</t>
  </si>
  <si>
    <t>MONO ODREZOVANJE GARN. SVEDROV ZA KOVINO 1-13MM V KASETI podobne kvalitete kot HOLEX</t>
  </si>
  <si>
    <t>GORILNIK, PLINSKI KARTUŠA C200 SUPERGAS 190 G/330 ML, podobne kvalitete kot ROTHENBERGER</t>
  </si>
  <si>
    <t>ELEKTRONSKA TEHTNICA KUHINJ.TEHTNICA EV023 SREBRNA (NAPAJANJE 2X 1,5V AAA, VRSTA TEHTNICE ELEKTRONSKA, NAČIN PRKAZOVANJA LCD ZASLON, ZMOGLJIVOST TEHTANJA 15 KG, NATANČNOST TEHTANJA 1 G, GARANCIJA V LETIH 2, podobne kvalitete kot EMOS)</t>
  </si>
  <si>
    <t>ELEMENT ELEKTRONIKE RJ45 KONEKTOR ZA NA KABEL, podobne kvalitete kot REDLINE</t>
  </si>
  <si>
    <t xml:space="preserve">SPONKA ZA ELEK.SPENJALNIK SPONKE ZA HT 14 IN PTK TIP 53 11.4X0.74X10 MM (NAMEN UPORABE TAPETNIŠKE SPONKE, ŠIRINA ZUNAJ KRAKA 11,4 MM, DEBELINA ŽICE 0,74 MM, DOLŽINA SPONKE 10 MM, podobne kvalitete kot BOSCH) </t>
  </si>
  <si>
    <t>OČALA ZA DELO PROZORNA NASTAVLJIV ROČAJ, PRILEGA SE OBRAZU, ZRAČNE</t>
  </si>
  <si>
    <t>FEN, ODSTRANJEVALEC BARVE FEN ZA VROČ ZRAK 2000W (VRSTA FEN, MOČ 2000 W, TEMPERATURA ZRAKA 550 °C, TEŽA 1,5 KG, LCD ZASLON NE, GARANCIJA V LETIH 2, podobne kvalitete kot VONHAUS)</t>
  </si>
  <si>
    <t>PEČICA, MIKROVALOVNA (VRSTA MIKROVALOVNE PEČICE SAMOSTOJNA, MOČ MIKROVALOV 800 W, PROSTORNINA PEČICE 20 L, ŠTEVILO STOPENJ MOČI 5, ŠIRINA 45,1 CM, VIŠINA 25,7 CM, GLOBINA 34,3 CM, UPRAVLJANJE MEHANSKO, BARVA BELA, GARANCIJA V LETIH 2, podobne kvalitete kot GORENJE)</t>
  </si>
  <si>
    <t>ANTENA XP963 (TIP, VRSTA ANTENE SOBNA ANTENA, VIR NAPAJANJA 220V, SPREJEMNA FREKVENCA AM DVB-T UHF UKW VHF, DOBITEK ANTENE 46 DB, GARANCIJA V LETIH 1, podobne kvalitete kot XPLORE)</t>
  </si>
  <si>
    <t>ZVONEC BREZŽIČNI SREBRN 16 MELOD ZVONEC BAT.+TIPKA BAT. (BREZŽIČNI ZVONEC DA, MELODIJA 16, BATERIJA DA, BARVA SREBRN, NAPETOST BATERIJSKO NAPAJANJE V, podobne kvalitete kot EMOS)</t>
  </si>
  <si>
    <t>RADIJSKA POSTAJA T62 (VRSTA STACIONARNEGA TELEFONA RADIJSKA POSTAJA, BARVNI LCD ZASLON NE, TEHNOLOGIJA ZASLONA LCD, ŠTEVILO FREKVENČNIH KANALOV PODKANALI, VEČVRSTIČNI ZASLON TRIVRSTIČNI, DOMET DO 8 KM, ŠTEVILO RADIJSKIH POSTAJ 2 POSTAJI, ZASLON OBČUTLJIV NA DOTIK NE, FUNKCIJA RADIJSKE POSTAJE ISKANJE AKTIVNIH KANALOV SCAN KANALOV VOX - AVTOMA, ČAS PRIPRAVLJENOSTI Z BATERIJO 16 H, TIP BATERIJE POLNILNE, VRSTA BATERIJE NI-MH, GARANCIJA V LETIH 1, podobne kvalitete kot MOTOROLA)</t>
  </si>
  <si>
    <t>SENZOR NADGRADNI 360 IP44 BELI, podobne kvalitete kot  LEDVANCE</t>
  </si>
  <si>
    <t>VODOTESNA LED SVETILKA SUBMARINE I 36W (MOČ 36 W, DIMENZIJE SVETILKE 8,6X6,6X11,8 CM, SVETLOBNI TOK 3000 LM, MATERIAL POLIKARBONAT, BARVNA TEMPERATURA 4000 K, podobne kakovosti kot LEDVANCE)</t>
  </si>
  <si>
    <t>VODOTESNA LED SVETILKA 2X22W IP65 CW L=1560 MM (MOČ 2X22 W, DIMENZIJE SVETILKE 8X9,6X156 CM, OKOV G13, SVETLOBNI VIR LED SIJALKA, SVETLOBNI TOK 2X2550 LM, MATERIAL POLIKARBONAT / ABS, BARVA SVETLOBE NEVTRALNA BELA, BARVNA TEMPERATURA 4000 K, podibne kakovosti kot COMMEL)</t>
  </si>
  <si>
    <t>STACIONARNI TELEFON  KX-TSC 11 (VRSTA STACIONARNEGA TELEFONA ŽIČNI, BARVNI LCD ZASLON NE, TEHNOLOGIJA ZASLONA CSTN, VEČVRSTIČNI ZASLON ENOVRSTIČNI, ECO DECT - NAČIN VARČ. PORABE NE, OSVETLJEN LCD ZASLON NE, GARANCIJA V LETIH 1, podobne kakovosti kot PANASONIC)</t>
  </si>
  <si>
    <t>STACIONARNI TELEFON KX-TGC210FXB (VRSTA STACIONARNEGA TELEFONA BREZŽIČNI, BARVNI LCD ZASLON NE, TEHNOLOGIJA ZASLONA LED LCD, VEČVRSTIČNI ZASLON DVOVRSTIČNI, DIAGONALA ZASLONA 1,6 CM, ECO DECT - NAČIN VARČ. PORABE DA, MATERIAL PLASTIKA, OSVETLJEN LCD ZASLON DA, PRIKAZ ŠTEVILKE KLICOČEGA DA, PROSTOROČNO TELEFONIRANJE DA, NASTAVITEV GLASNOSTI ZVONENJA DA, IZPIS ZADNJIH KLICANIH ŠTEVILK DA, ŠTEVILO VNOSOV V IMENIK 50, VIŠINA 17,5 CM, ZVONENJE APARATA POLIFONIČNO TONSKO, DOMET 300 M, ČAS POGOVORA 16 H, TEŽA 173 G, ČAS PRIPRAVLJENOSTI Z BATERIJO 200 H, TELEFONSKI PRIKLJUČEK PSTN, TIP BATERIJE AAA, BARVA ČRNA, ŠIRINA 10,5 CM
GLOBINA 9,7, GARANCIJA V LETIH 2, podobne kakovosti kot PANASONIC)</t>
  </si>
  <si>
    <t>REFLEKTOR ZUNANJI LED 50 W PIR PROFI SMD IP65 (MOČ 50 W, DIMENZIJE SVETILKE 14,5X32,5X29,5 CM, SVETLOBNI TOK 4000 LM,BARVNA TEMPERATURA 4000 °K, PONDER.PORABA EL.EN. ZA 1000UR 50 KWH, podobne kakovosti kot EMOS)</t>
  </si>
  <si>
    <t>LED ZUNANJI REFLEKTOR 30W ECONOMY LINE SMD ČRN (MOČ 30 W, DIMENZIJE SVETILKE 17,3X20,3X5 CM, ENERGIJSKI RAZRED F, SVETLOBNI VIR INTEGRIRAN LED, SVETLOBNI TOK 2550 LM, MATERIAL KOVINA, BARVA SVETLOBE NEVTRALNA BELA, BARVNA TEMPERATURA 4000 K, podobne kakovosti kot COMMEL)</t>
  </si>
  <si>
    <t>LUČKE LED SVETLOBNA CEV BELA DVOŽILNA 13 MM (TIP NOVOLETNIH LUČK ZUNANJE, VIR NAPAJANJA TRANSFORMATOR
,VRSTA NOVOLETNIH LUČK CEV, BARVA LUČK-ŽARNIC-SIJALK BELA, DOLŽINA KABLA:Z LUČKAMI+BREZ 44 + 1,5 M, ŠTEVILO ŽARNIC-SIJALK 1584, STOPNJA IP ZAŠČITE IP-44, podobne kakovosti kot MQ)</t>
  </si>
  <si>
    <t>ŽARNICA LED E27 CLA60 7W/827 230 V FLAMENT (MOČ 7 W, ENERGIJSKI RAZRED E, OKOV E27, OBLIKA KLASIČNA, SVETLOBNI TOK 806 LM, BARVA SVETLOBE TOPLO BELA, PONDER.PORABA EL.EN. ZA 1000UR 7 KWH, TEHNOLOGIJA LED, podobne kakovosti kot OSRAM)</t>
  </si>
  <si>
    <t>SVETILKA LED SWITCH BATTEN, 1200 MM, 14 W, 3000 K (MOČ 14 W, JAMSTVO V LETIH 3, DIMENZIJE SVETILKE 2,2X3,0X117,3 CM, SVETLOBNI VIR INTEGRIRAN LED, SVETLOBNI TOK 1600 LM, MATERIAL PLASTIKA, BARVA SVETLOBE TOPLA BELA, BARVNA TEMPERATURA 3000 K, PONDER.PORABA EL.EN. ZA 1000UR 14 KWH, BARVA BELA, podobne kakovosti kot LEDVANCE)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</si>
</sst>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43" formatCode="_-* #,##0.00\ _€_-;\-* #,##0.00\ _€_-;_-* &quot;-&quot;??\ _€_-;_-@_-"/>
    <numFmt numFmtId="164" formatCode="_-* #,##0.0000\ _€_-;\-* #,##0.0000\ _€_-;_-* &quot;-&quot;????\ _€_-;_-@_-"/>
  </numFmts>
  <fonts count="21"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family val="2"/>
      <charset val="238"/>
    </font>
    <font>
      <sz val="10"/>
      <name val="Arial"/>
      <family val="2"/>
      <charset val="238"/>
    </font>
    <font>
      <b/>
      <sz val="12"/>
      <name val="Arial"/>
      <family val="2"/>
      <charset val="238"/>
    </font>
    <font>
      <b/>
      <sz val="10"/>
      <name val="Arial"/>
      <family val="2"/>
      <charset val="238"/>
    </font>
    <font>
      <b/>
      <sz val="10"/>
      <color indexed="8"/>
      <name val="Arial"/>
      <family val="2"/>
      <charset val="238"/>
    </font>
    <font>
      <sz val="10"/>
      <name val="Times New Roman"/>
      <family val="1"/>
      <charset val="238"/>
    </font>
    <font>
      <b/>
      <sz val="12"/>
      <name val="Times New Roman"/>
      <family val="1"/>
      <charset val="238"/>
    </font>
    <font>
      <sz val="11"/>
      <color theme="1"/>
      <name val="Times New Roman"/>
      <family val="1"/>
      <charset val="238"/>
    </font>
    <font>
      <b/>
      <sz val="9"/>
      <name val="Times New Roman"/>
      <family val="1"/>
      <charset val="238"/>
    </font>
    <font>
      <sz val="9"/>
      <color theme="1"/>
      <name val="Times New Roman"/>
      <family val="1"/>
      <charset val="238"/>
    </font>
    <font>
      <sz val="9"/>
      <color rgb="FF000000"/>
      <name val="Arial"/>
      <family val="2"/>
      <charset val="238"/>
    </font>
    <font>
      <sz val="9"/>
      <name val="Times New Roman"/>
      <family val="1"/>
      <charset val="238"/>
    </font>
    <font>
      <sz val="9"/>
      <color rgb="FF000000"/>
      <name val="Times New Roman"/>
      <family val="1"/>
      <charset val="238"/>
    </font>
    <font>
      <sz val="9"/>
      <color theme="1"/>
      <name val="Arial"/>
      <family val="2"/>
      <charset val="238"/>
    </font>
    <font>
      <sz val="9"/>
      <color rgb="FFFF0000"/>
      <name val="Arial"/>
      <family val="2"/>
      <charset val="238"/>
    </font>
    <font>
      <b/>
      <sz val="9"/>
      <color rgb="FF000000"/>
      <name val="Times New Roman"/>
      <family val="1"/>
      <charset val="238"/>
    </font>
    <font>
      <b/>
      <sz val="9"/>
      <color theme="1"/>
      <name val="Times New Roman"/>
      <family val="1"/>
      <charset val="238"/>
    </font>
    <font>
      <b/>
      <sz val="10"/>
      <name val="Times New Roman"/>
      <family val="1"/>
      <charset val="238"/>
    </font>
  </fonts>
  <fills count="12">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4" tint="0.59996337778862885"/>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FF0000"/>
      </left>
      <right style="medium">
        <color rgb="FFFF0000"/>
      </right>
      <top style="medium">
        <color rgb="FFFF0000"/>
      </top>
      <bottom style="medium">
        <color rgb="FFFF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top style="medium">
        <color rgb="FFFF0000"/>
      </top>
      <bottom style="medium">
        <color rgb="FFFF0000"/>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cellStyleXfs>
  <cellXfs count="130">
    <xf numFmtId="0" fontId="0" fillId="0" borderId="0" xfId="0"/>
    <xf numFmtId="0" fontId="8" fillId="0" borderId="0" xfId="3" applyFont="1"/>
    <xf numFmtId="0" fontId="8" fillId="0" borderId="0" xfId="3" applyFont="1" applyAlignment="1">
      <alignment horizontal="left"/>
    </xf>
    <xf numFmtId="0" fontId="9" fillId="0" borderId="0" xfId="3" applyFont="1" applyAlignment="1">
      <alignment horizontal="right"/>
    </xf>
    <xf numFmtId="0" fontId="10" fillId="0" borderId="0" xfId="0" applyFont="1"/>
    <xf numFmtId="0" fontId="13" fillId="0" borderId="1" xfId="0" applyFont="1" applyBorder="1" applyAlignment="1">
      <alignment horizontal="left"/>
    </xf>
    <xf numFmtId="0" fontId="8" fillId="0" borderId="0" xfId="3" applyFont="1" applyAlignment="1">
      <alignment horizontal="center" vertical="center"/>
    </xf>
    <xf numFmtId="0" fontId="10" fillId="0" borderId="0" xfId="0" applyFont="1" applyAlignment="1">
      <alignment horizontal="center" vertical="center"/>
    </xf>
    <xf numFmtId="0" fontId="0" fillId="0" borderId="0" xfId="0" applyAlignment="1">
      <alignment horizontal="center" vertical="center"/>
    </xf>
    <xf numFmtId="0" fontId="11" fillId="8" borderId="8" xfId="3" applyFont="1" applyFill="1" applyBorder="1" applyAlignment="1">
      <alignment horizontal="center" vertical="center" wrapText="1"/>
    </xf>
    <xf numFmtId="0" fontId="11" fillId="8" borderId="10" xfId="3" applyFont="1" applyFill="1" applyBorder="1" applyAlignment="1">
      <alignment horizontal="center" vertical="center" wrapText="1"/>
    </xf>
    <xf numFmtId="0" fontId="11" fillId="8" borderId="13" xfId="3" applyFont="1" applyFill="1" applyBorder="1" applyAlignment="1">
      <alignment horizontal="center" vertical="center" wrapText="1"/>
    </xf>
    <xf numFmtId="0" fontId="11" fillId="8" borderId="15" xfId="3" applyFont="1" applyFill="1" applyBorder="1" applyAlignment="1">
      <alignment horizontal="center" vertical="center" wrapText="1"/>
    </xf>
    <xf numFmtId="43" fontId="0" fillId="0" borderId="2" xfId="0" applyNumberFormat="1" applyBorder="1" applyAlignment="1">
      <alignment horizontal="center" vertical="center"/>
    </xf>
    <xf numFmtId="44" fontId="11" fillId="0" borderId="0" xfId="1" applyFont="1" applyProtection="1"/>
    <xf numFmtId="44" fontId="14" fillId="0" borderId="0" xfId="1" applyFont="1" applyProtection="1"/>
    <xf numFmtId="0" fontId="14" fillId="0" borderId="0" xfId="0" applyFont="1" applyAlignment="1">
      <alignment horizontal="center"/>
    </xf>
    <xf numFmtId="0" fontId="14" fillId="0" borderId="0" xfId="0" applyFont="1"/>
    <xf numFmtId="0" fontId="11" fillId="4" borderId="3" xfId="0" applyFont="1" applyFill="1" applyBorder="1" applyAlignment="1">
      <alignment horizontal="center"/>
    </xf>
    <xf numFmtId="44" fontId="14" fillId="0" borderId="0" xfId="1" applyFont="1" applyBorder="1" applyProtection="1"/>
    <xf numFmtId="0" fontId="14" fillId="0" borderId="0" xfId="2" applyNumberFormat="1" applyFont="1" applyFill="1" applyProtection="1"/>
    <xf numFmtId="0" fontId="5" fillId="0" borderId="0" xfId="0" applyFont="1" applyAlignment="1">
      <alignment horizontal="left"/>
    </xf>
    <xf numFmtId="0" fontId="7" fillId="0" borderId="0" xfId="0" applyFont="1" applyProtection="1">
      <protection locked="0"/>
    </xf>
    <xf numFmtId="0" fontId="6" fillId="0" borderId="0" xfId="0" applyFont="1"/>
    <xf numFmtId="0" fontId="4" fillId="0" borderId="0" xfId="0" applyFont="1" applyProtection="1">
      <protection locked="0"/>
    </xf>
    <xf numFmtId="0" fontId="15" fillId="0" borderId="1" xfId="0" applyFont="1" applyBorder="1" applyAlignment="1">
      <alignment horizontal="left"/>
    </xf>
    <xf numFmtId="43" fontId="2" fillId="10" borderId="1" xfId="0" applyNumberFormat="1" applyFont="1" applyFill="1" applyBorder="1" applyAlignment="1">
      <alignment horizontal="center" vertical="center"/>
    </xf>
    <xf numFmtId="0" fontId="13" fillId="0" borderId="2" xfId="0" applyFont="1" applyBorder="1" applyAlignment="1">
      <alignment horizontal="center" vertical="center"/>
    </xf>
    <xf numFmtId="0" fontId="13" fillId="0" borderId="1" xfId="0" applyFont="1" applyBorder="1" applyAlignment="1">
      <alignment horizontal="center" vertical="center"/>
    </xf>
    <xf numFmtId="0" fontId="13" fillId="0" borderId="1" xfId="0" applyFont="1" applyBorder="1" applyAlignment="1">
      <alignment horizontal="left" wrapTex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6" fillId="0" borderId="1" xfId="0" applyFont="1" applyBorder="1" applyAlignment="1">
      <alignment horizontal="left" vertical="center" wrapText="1"/>
    </xf>
    <xf numFmtId="0" fontId="16" fillId="0" borderId="1" xfId="0" applyFont="1" applyBorder="1" applyAlignment="1">
      <alignment horizontal="left"/>
    </xf>
    <xf numFmtId="0" fontId="16" fillId="11" borderId="1" xfId="0" applyFont="1" applyFill="1" applyBorder="1" applyAlignment="1">
      <alignment horizontal="left"/>
    </xf>
    <xf numFmtId="0" fontId="16" fillId="11" borderId="1" xfId="0" applyFont="1" applyFill="1" applyBorder="1" applyAlignment="1">
      <alignment horizontal="left" vertical="center" wrapText="1"/>
    </xf>
    <xf numFmtId="0" fontId="13" fillId="11" borderId="1" xfId="0" applyFont="1" applyFill="1" applyBorder="1" applyAlignment="1">
      <alignment horizontal="left" vertical="center" wrapText="1"/>
    </xf>
    <xf numFmtId="0" fontId="15" fillId="0" borderId="1" xfId="0" applyFont="1" applyBorder="1" applyAlignment="1">
      <alignment horizontal="left" wrapText="1"/>
    </xf>
    <xf numFmtId="0" fontId="15" fillId="11" borderId="1" xfId="0" applyFont="1" applyFill="1" applyBorder="1" applyAlignment="1">
      <alignment horizontal="left"/>
    </xf>
    <xf numFmtId="0" fontId="6" fillId="0" borderId="0" xfId="0" applyFont="1" applyAlignment="1">
      <alignment wrapText="1"/>
    </xf>
    <xf numFmtId="0" fontId="15" fillId="0" borderId="1" xfId="0" applyFont="1" applyBorder="1" applyAlignment="1">
      <alignment horizontal="left" vertical="center" wrapText="1"/>
    </xf>
    <xf numFmtId="0" fontId="15" fillId="0" borderId="1" xfId="0" applyFont="1" applyBorder="1" applyAlignment="1">
      <alignment horizontal="left" vertical="center"/>
    </xf>
    <xf numFmtId="0" fontId="16" fillId="0" borderId="1" xfId="0" applyFont="1" applyBorder="1" applyAlignment="1">
      <alignment horizontal="center" vertical="center"/>
    </xf>
    <xf numFmtId="0" fontId="13" fillId="11" borderId="1" xfId="0" applyFont="1" applyFill="1" applyBorder="1" applyAlignment="1">
      <alignment horizontal="center" vertical="center"/>
    </xf>
    <xf numFmtId="0" fontId="16" fillId="11" borderId="1" xfId="0" applyFont="1" applyFill="1" applyBorder="1" applyAlignment="1">
      <alignment horizontal="left" wrapText="1"/>
    </xf>
    <xf numFmtId="0" fontId="16" fillId="11" borderId="1" xfId="0" applyFont="1" applyFill="1" applyBorder="1" applyAlignment="1">
      <alignment horizontal="center" vertical="center"/>
    </xf>
    <xf numFmtId="0" fontId="15" fillId="11" borderId="1" xfId="0" applyFont="1" applyFill="1" applyBorder="1" applyAlignment="1">
      <alignment horizontal="left" vertical="center"/>
    </xf>
    <xf numFmtId="0" fontId="15" fillId="11" borderId="1" xfId="0" applyFont="1" applyFill="1" applyBorder="1" applyAlignment="1">
      <alignment horizontal="left" vertical="center" wrapText="1"/>
    </xf>
    <xf numFmtId="0" fontId="12" fillId="11" borderId="1" xfId="0" applyFont="1" applyFill="1" applyBorder="1" applyAlignment="1">
      <alignment horizontal="left" wrapText="1"/>
    </xf>
    <xf numFmtId="0" fontId="12" fillId="11" borderId="1" xfId="0" applyFont="1" applyFill="1" applyBorder="1" applyAlignment="1">
      <alignment horizontal="left" vertical="center" wrapText="1"/>
    </xf>
    <xf numFmtId="0" fontId="13" fillId="11" borderId="1" xfId="0" applyFont="1" applyFill="1" applyBorder="1" applyAlignment="1">
      <alignment horizontal="left" wrapText="1"/>
    </xf>
    <xf numFmtId="0" fontId="12" fillId="0" borderId="1" xfId="0" applyFont="1" applyBorder="1" applyAlignment="1">
      <alignment horizontal="left" vertical="center" wrapText="1"/>
    </xf>
    <xf numFmtId="0" fontId="12" fillId="0" borderId="1" xfId="0" applyFont="1" applyBorder="1" applyAlignment="1">
      <alignment horizontal="left" wrapText="1"/>
    </xf>
    <xf numFmtId="0" fontId="13" fillId="11" borderId="1" xfId="0" applyFont="1" applyFill="1" applyBorder="1" applyAlignment="1">
      <alignment horizontal="left"/>
    </xf>
    <xf numFmtId="43" fontId="0" fillId="0" borderId="2" xfId="0" applyNumberFormat="1" applyBorder="1" applyAlignment="1">
      <alignment vertical="center"/>
    </xf>
    <xf numFmtId="0" fontId="13" fillId="0" borderId="5" xfId="0" applyFont="1" applyBorder="1" applyAlignment="1">
      <alignment horizontal="center" vertical="center"/>
    </xf>
    <xf numFmtId="0" fontId="16" fillId="0" borderId="5" xfId="0" applyFont="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5" fillId="9" borderId="1" xfId="0" applyFont="1" applyFill="1" applyBorder="1" applyAlignment="1" applyProtection="1">
      <alignment wrapText="1" shrinkToFit="1"/>
      <protection locked="0"/>
    </xf>
    <xf numFmtId="0" fontId="0" fillId="5" borderId="7" xfId="0" applyFill="1" applyBorder="1" applyAlignment="1" applyProtection="1">
      <alignment horizontal="center" vertical="center"/>
      <protection locked="0"/>
    </xf>
    <xf numFmtId="0" fontId="0" fillId="5" borderId="7" xfId="0" applyFill="1" applyBorder="1" applyProtection="1">
      <protection locked="0"/>
    </xf>
    <xf numFmtId="164" fontId="0" fillId="5" borderId="7" xfId="0" applyNumberFormat="1" applyFill="1" applyBorder="1" applyAlignment="1" applyProtection="1">
      <alignment horizontal="center" vertical="center"/>
      <protection locked="0"/>
    </xf>
    <xf numFmtId="43" fontId="0" fillId="5" borderId="7" xfId="0" applyNumberFormat="1"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0" fontId="0" fillId="5" borderId="2" xfId="0" applyFill="1" applyBorder="1" applyProtection="1">
      <protection locked="0"/>
    </xf>
    <xf numFmtId="164" fontId="0" fillId="5" borderId="2" xfId="0" applyNumberFormat="1" applyFill="1" applyBorder="1" applyAlignment="1" applyProtection="1">
      <alignment horizontal="center" vertical="center"/>
      <protection locked="0"/>
    </xf>
    <xf numFmtId="43" fontId="0" fillId="5" borderId="2" xfId="0" applyNumberFormat="1" applyFill="1" applyBorder="1" applyAlignment="1" applyProtection="1">
      <alignment horizontal="center" vertical="center"/>
      <protection locked="0"/>
    </xf>
    <xf numFmtId="0" fontId="0" fillId="5" borderId="1" xfId="0" applyFill="1" applyBorder="1" applyAlignment="1" applyProtection="1">
      <alignment horizontal="center" vertical="center"/>
      <protection locked="0"/>
    </xf>
    <xf numFmtId="0" fontId="0" fillId="5" borderId="1" xfId="0" applyFill="1" applyBorder="1" applyProtection="1">
      <protection locked="0"/>
    </xf>
    <xf numFmtId="164" fontId="0" fillId="5" borderId="1" xfId="0" applyNumberFormat="1" applyFill="1" applyBorder="1" applyAlignment="1" applyProtection="1">
      <alignment horizontal="center" vertical="center"/>
      <protection locked="0"/>
    </xf>
    <xf numFmtId="43" fontId="0" fillId="5" borderId="1" xfId="0" applyNumberFormat="1" applyFill="1" applyBorder="1" applyAlignment="1" applyProtection="1">
      <alignment horizontal="center" vertical="center"/>
      <protection locked="0"/>
    </xf>
    <xf numFmtId="0" fontId="3" fillId="0" borderId="0" xfId="0" applyFont="1" applyProtection="1">
      <protection locked="0"/>
    </xf>
    <xf numFmtId="164" fontId="0" fillId="5" borderId="1" xfId="0" applyNumberFormat="1" applyFill="1" applyBorder="1" applyAlignment="1" applyProtection="1">
      <alignment horizontal="center"/>
      <protection locked="0"/>
    </xf>
    <xf numFmtId="43" fontId="0" fillId="5" borderId="1" xfId="0" applyNumberFormat="1" applyFill="1" applyBorder="1" applyAlignment="1" applyProtection="1">
      <alignment horizontal="center"/>
      <protection locked="0"/>
    </xf>
    <xf numFmtId="1" fontId="0" fillId="5" borderId="7" xfId="0" applyNumberFormat="1" applyFill="1" applyBorder="1" applyProtection="1">
      <protection locked="0"/>
    </xf>
    <xf numFmtId="1" fontId="0" fillId="5" borderId="2" xfId="0" applyNumberFormat="1" applyFill="1" applyBorder="1" applyProtection="1">
      <protection locked="0"/>
    </xf>
    <xf numFmtId="1" fontId="0" fillId="5" borderId="1" xfId="0" applyNumberFormat="1" applyFill="1" applyBorder="1" applyProtection="1">
      <protection locked="0"/>
    </xf>
    <xf numFmtId="0" fontId="12" fillId="11" borderId="1" xfId="0" applyFont="1" applyFill="1" applyBorder="1" applyAlignment="1">
      <alignment horizontal="left" vertical="center"/>
    </xf>
    <xf numFmtId="0" fontId="0" fillId="0" borderId="0" xfId="0" applyFill="1"/>
    <xf numFmtId="0" fontId="0" fillId="0" borderId="21" xfId="0" applyFill="1" applyBorder="1"/>
    <xf numFmtId="0" fontId="8" fillId="0" borderId="0" xfId="3" applyFont="1" applyFill="1"/>
    <xf numFmtId="0" fontId="10" fillId="0" borderId="0" xfId="0" applyFont="1" applyFill="1"/>
    <xf numFmtId="0" fontId="4" fillId="0" borderId="0" xfId="0" applyFont="1" applyFill="1" applyProtection="1">
      <protection locked="0"/>
    </xf>
    <xf numFmtId="0" fontId="0" fillId="11" borderId="1" xfId="0" applyFill="1" applyBorder="1" applyAlignment="1">
      <alignment horizontal="center" vertical="center"/>
    </xf>
    <xf numFmtId="0" fontId="0" fillId="11" borderId="1" xfId="0" applyFill="1" applyBorder="1"/>
    <xf numFmtId="0" fontId="0" fillId="0" borderId="1" xfId="0" applyFont="1" applyBorder="1"/>
    <xf numFmtId="0" fontId="0" fillId="0" borderId="0" xfId="0" applyFont="1" applyAlignment="1">
      <alignment vertical="center"/>
    </xf>
    <xf numFmtId="0" fontId="0" fillId="0" borderId="0" xfId="0" applyFont="1"/>
    <xf numFmtId="0" fontId="0" fillId="11" borderId="0" xfId="0" applyFont="1" applyFill="1"/>
    <xf numFmtId="0" fontId="6" fillId="0" borderId="0" xfId="0" applyFont="1" applyProtection="1">
      <protection locked="0"/>
    </xf>
    <xf numFmtId="0" fontId="6" fillId="0" borderId="0" xfId="0" applyFont="1" applyAlignment="1" applyProtection="1">
      <alignment wrapText="1"/>
      <protection locked="0"/>
    </xf>
    <xf numFmtId="0" fontId="0" fillId="11" borderId="1" xfId="0" applyFill="1" applyBorder="1" applyAlignment="1">
      <alignment vertical="center" wrapText="1"/>
    </xf>
    <xf numFmtId="0" fontId="0" fillId="11" borderId="1" xfId="0" applyFill="1" applyBorder="1" applyAlignment="1">
      <alignment wrapText="1"/>
    </xf>
    <xf numFmtId="0" fontId="0" fillId="11" borderId="1" xfId="0" applyFill="1" applyBorder="1" applyAlignment="1">
      <alignment horizontal="left" vertical="center" wrapText="1"/>
    </xf>
    <xf numFmtId="0" fontId="6"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0" fillId="11" borderId="0" xfId="0" applyFont="1" applyFill="1" applyAlignment="1">
      <alignment vertical="center" wrapText="1"/>
    </xf>
    <xf numFmtId="0" fontId="0" fillId="11" borderId="0" xfId="0" applyFont="1" applyFill="1" applyAlignment="1">
      <alignment wrapText="1"/>
    </xf>
    <xf numFmtId="0" fontId="0" fillId="0" borderId="0" xfId="0" applyFont="1" applyAlignment="1">
      <alignment vertical="center" wrapText="1"/>
    </xf>
    <xf numFmtId="0" fontId="0" fillId="11" borderId="2" xfId="0" applyFill="1" applyBorder="1" applyAlignment="1">
      <alignment horizontal="center" vertical="center"/>
    </xf>
    <xf numFmtId="0" fontId="0" fillId="11" borderId="20" xfId="0" applyFill="1" applyBorder="1" applyAlignment="1">
      <alignment horizontal="center" vertical="center"/>
    </xf>
    <xf numFmtId="0" fontId="6" fillId="0" borderId="0" xfId="0" applyFont="1" applyAlignment="1" applyProtection="1">
      <alignment vertical="center"/>
      <protection locked="0"/>
    </xf>
    <xf numFmtId="0" fontId="4" fillId="0" borderId="0" xfId="0" applyFont="1" applyAlignment="1" applyProtection="1">
      <alignment vertical="center"/>
      <protection locked="0"/>
    </xf>
    <xf numFmtId="0" fontId="7" fillId="0" borderId="0" xfId="0" applyFont="1" applyAlignment="1" applyProtection="1">
      <alignment horizontal="justify" wrapText="1"/>
      <protection locked="0"/>
    </xf>
    <xf numFmtId="0" fontId="0" fillId="0" borderId="0" xfId="0" applyAlignment="1" applyProtection="1">
      <alignment wrapText="1"/>
      <protection locked="0"/>
    </xf>
    <xf numFmtId="4" fontId="11" fillId="2" borderId="10" xfId="3" applyNumberFormat="1" applyFont="1" applyFill="1" applyBorder="1" applyAlignment="1">
      <alignment horizontal="center" vertical="center" wrapText="1"/>
    </xf>
    <xf numFmtId="0" fontId="0" fillId="0" borderId="15" xfId="0" applyBorder="1" applyAlignment="1">
      <alignment horizontal="center" vertical="center" wrapText="1"/>
    </xf>
    <xf numFmtId="4" fontId="11" fillId="2" borderId="9" xfId="3" applyNumberFormat="1" applyFont="1" applyFill="1" applyBorder="1" applyAlignment="1">
      <alignment horizontal="center" vertical="center" wrapText="1"/>
    </xf>
    <xf numFmtId="0" fontId="0" fillId="0" borderId="14" xfId="0" applyBorder="1" applyAlignment="1">
      <alignment horizontal="center" vertical="center" wrapText="1"/>
    </xf>
    <xf numFmtId="0" fontId="2" fillId="7" borderId="2" xfId="0" applyFont="1" applyFill="1" applyBorder="1" applyAlignment="1">
      <alignment horizontal="left" vertical="center"/>
    </xf>
    <xf numFmtId="0" fontId="2" fillId="7" borderId="1" xfId="0" applyFont="1" applyFill="1" applyBorder="1" applyAlignment="1">
      <alignment horizontal="left"/>
    </xf>
    <xf numFmtId="0" fontId="2" fillId="6" borderId="16" xfId="0" applyFont="1" applyFill="1" applyBorder="1" applyAlignment="1">
      <alignment horizontal="left" vertical="center"/>
    </xf>
    <xf numFmtId="0" fontId="2" fillId="6" borderId="18" xfId="0" applyFont="1" applyFill="1" applyBorder="1" applyAlignment="1">
      <alignment horizontal="left"/>
    </xf>
    <xf numFmtId="0" fontId="2" fillId="6" borderId="17" xfId="0" applyFont="1" applyFill="1" applyBorder="1" applyAlignment="1">
      <alignment horizontal="left"/>
    </xf>
    <xf numFmtId="0" fontId="9" fillId="3" borderId="4" xfId="3" applyFont="1" applyFill="1" applyBorder="1" applyAlignment="1" applyProtection="1">
      <alignment horizontal="right"/>
      <protection locked="0"/>
    </xf>
    <xf numFmtId="0" fontId="8" fillId="0" borderId="5" xfId="3" applyFont="1" applyBorder="1" applyProtection="1">
      <protection locked="0"/>
    </xf>
    <xf numFmtId="0" fontId="11" fillId="8" borderId="6" xfId="0" applyFont="1" applyFill="1" applyBorder="1" applyAlignment="1">
      <alignment horizontal="center" vertical="center" wrapText="1"/>
    </xf>
    <xf numFmtId="0" fontId="11" fillId="8" borderId="19"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2" fillId="8" borderId="14" xfId="0" applyFont="1" applyFill="1" applyBorder="1" applyAlignment="1">
      <alignment horizontal="center" vertical="center" wrapText="1"/>
    </xf>
    <xf numFmtId="0" fontId="11" fillId="8" borderId="9" xfId="3" applyFont="1" applyFill="1" applyBorder="1" applyAlignment="1">
      <alignment horizontal="center" vertical="center" wrapText="1"/>
    </xf>
    <xf numFmtId="0" fontId="11" fillId="8" borderId="10" xfId="0" applyFont="1" applyFill="1" applyBorder="1" applyAlignment="1">
      <alignment horizontal="center" vertical="center" wrapText="1"/>
    </xf>
    <xf numFmtId="0" fontId="20" fillId="5" borderId="0" xfId="3" applyFont="1" applyFill="1" applyAlignment="1">
      <alignment horizontal="center" vertical="center"/>
    </xf>
    <xf numFmtId="0" fontId="2" fillId="5" borderId="0" xfId="0" applyFont="1" applyFill="1"/>
    <xf numFmtId="0" fontId="2" fillId="7" borderId="1" xfId="0" applyFont="1" applyFill="1" applyBorder="1" applyAlignment="1">
      <alignment horizontal="left" vertical="center"/>
    </xf>
    <xf numFmtId="0" fontId="6" fillId="0" borderId="0" xfId="0" applyFont="1" applyAlignment="1" applyProtection="1">
      <alignment wrapText="1"/>
      <protection locked="0"/>
    </xf>
    <xf numFmtId="0" fontId="11" fillId="8" borderId="11" xfId="0" applyFont="1" applyFill="1" applyBorder="1" applyAlignment="1">
      <alignment horizontal="center" vertical="center" wrapText="1"/>
    </xf>
  </cellXfs>
  <cellStyles count="6">
    <cellStyle name="Navadno" xfId="0" builtinId="0"/>
    <cellStyle name="Navadno 2" xfId="3"/>
    <cellStyle name="Odstotek" xfId="2" builtinId="5"/>
    <cellStyle name="Odstotek 2" xfId="5"/>
    <cellStyle name="Valuta" xfId="1" builtinId="4"/>
    <cellStyle name="Valuta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285751</xdr:colOff>
      <xdr:row>244</xdr:row>
      <xdr:rowOff>10582</xdr:rowOff>
    </xdr:from>
    <xdr:to>
      <xdr:col>3</xdr:col>
      <xdr:colOff>5760509</xdr:colOff>
      <xdr:row>266</xdr:row>
      <xdr:rowOff>9880</xdr:rowOff>
    </xdr:to>
    <xdr:pic>
      <xdr:nvPicPr>
        <xdr:cNvPr id="3" name="Slika 2">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85751" y="61848999"/>
          <a:ext cx="6953250" cy="41765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xdr:colOff>
      <xdr:row>220</xdr:row>
      <xdr:rowOff>0</xdr:rowOff>
    </xdr:from>
    <xdr:to>
      <xdr:col>3</xdr:col>
      <xdr:colOff>5219701</xdr:colOff>
      <xdr:row>239</xdr:row>
      <xdr:rowOff>105682</xdr:rowOff>
    </xdr:to>
    <xdr:pic>
      <xdr:nvPicPr>
        <xdr:cNvPr id="4" name="Slika 3">
          <a:extLst>
            <a:ext uri="{FF2B5EF4-FFF2-40B4-BE49-F238E27FC236}">
              <a16:creationId xmlns=""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352426" y="44605575"/>
          <a:ext cx="6210300" cy="3728357"/>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41"/>
  <sheetViews>
    <sheetView zoomScale="90" zoomScaleNormal="90" workbookViewId="0">
      <pane ySplit="13" topLeftCell="A230" activePane="bottomLeft" state="frozen"/>
      <selection pane="bottomLeft" activeCell="L239" sqref="L239"/>
    </sheetView>
  </sheetViews>
  <sheetFormatPr defaultRowHeight="15" x14ac:dyDescent="0.25"/>
  <cols>
    <col min="1" max="1" width="5.28515625" style="8" customWidth="1"/>
    <col min="2" max="2" width="8.28515625" customWidth="1"/>
    <col min="3" max="3" width="8.7109375" style="8" customWidth="1"/>
    <col min="4" max="4" width="101.140625" customWidth="1"/>
    <col min="5" max="5" width="15.42578125" customWidth="1"/>
    <col min="6" max="6" width="11.140625" customWidth="1"/>
    <col min="8" max="9" width="14" customWidth="1"/>
    <col min="10" max="10" width="11.28515625" customWidth="1"/>
    <col min="11" max="11" width="12.28515625" customWidth="1"/>
    <col min="12" max="12" width="12" customWidth="1"/>
    <col min="13" max="13" width="8.7109375" style="79"/>
  </cols>
  <sheetData>
    <row r="1" spans="1:13" ht="16.5" thickBot="1" x14ac:dyDescent="0.3">
      <c r="D1" s="21" t="s">
        <v>0</v>
      </c>
      <c r="E1" s="21"/>
      <c r="I1" s="14" t="s">
        <v>1</v>
      </c>
      <c r="J1" s="15"/>
      <c r="K1" s="16"/>
      <c r="L1" s="17"/>
    </row>
    <row r="2" spans="1:13" ht="16.5" thickBot="1" x14ac:dyDescent="0.3">
      <c r="D2" s="59" t="s">
        <v>2</v>
      </c>
      <c r="I2" s="14" t="s">
        <v>3</v>
      </c>
      <c r="J2" s="15"/>
      <c r="K2" s="16"/>
      <c r="L2" s="18" t="s">
        <v>4</v>
      </c>
    </row>
    <row r="3" spans="1:13" ht="15.75" x14ac:dyDescent="0.25">
      <c r="D3" s="59" t="s">
        <v>5</v>
      </c>
      <c r="I3" s="15" t="s">
        <v>6</v>
      </c>
      <c r="J3" s="15"/>
      <c r="K3" s="16"/>
      <c r="L3" s="17"/>
    </row>
    <row r="4" spans="1:13" ht="15.75" x14ac:dyDescent="0.25">
      <c r="D4" s="59" t="s">
        <v>7</v>
      </c>
      <c r="I4" s="19" t="s">
        <v>8</v>
      </c>
      <c r="J4" s="15"/>
      <c r="K4" s="16"/>
      <c r="L4" s="17"/>
    </row>
    <row r="5" spans="1:13" ht="15.75" x14ac:dyDescent="0.25">
      <c r="D5" s="59" t="s">
        <v>9</v>
      </c>
      <c r="I5" s="19" t="s">
        <v>10</v>
      </c>
      <c r="J5" s="15"/>
      <c r="K5" s="16"/>
      <c r="L5" s="17"/>
    </row>
    <row r="6" spans="1:13" ht="15.75" thickBot="1" x14ac:dyDescent="0.3">
      <c r="I6" s="19" t="s">
        <v>11</v>
      </c>
      <c r="J6" s="15"/>
      <c r="K6" s="20"/>
      <c r="L6" s="17"/>
    </row>
    <row r="7" spans="1:13" ht="15.75" thickBot="1" x14ac:dyDescent="0.3">
      <c r="A7" s="112" t="s">
        <v>487</v>
      </c>
      <c r="B7" s="113"/>
      <c r="C7" s="113"/>
      <c r="D7" s="114"/>
    </row>
    <row r="8" spans="1:13" x14ac:dyDescent="0.25">
      <c r="A8" s="6"/>
      <c r="B8" s="1"/>
      <c r="C8" s="6"/>
      <c r="D8" s="2"/>
      <c r="E8" s="2"/>
      <c r="F8" s="1"/>
      <c r="G8" s="1"/>
      <c r="H8" s="1"/>
      <c r="I8" s="1"/>
      <c r="J8" s="1"/>
      <c r="K8" s="1"/>
      <c r="L8" s="1"/>
    </row>
    <row r="9" spans="1:13" ht="15.75" x14ac:dyDescent="0.25">
      <c r="A9" s="125" t="s">
        <v>647</v>
      </c>
      <c r="B9" s="126"/>
      <c r="C9" s="126"/>
      <c r="D9" s="126"/>
      <c r="E9" s="1"/>
      <c r="F9" s="3"/>
      <c r="G9" s="3" t="s">
        <v>12</v>
      </c>
      <c r="H9" s="115"/>
      <c r="I9" s="116"/>
      <c r="J9" s="1"/>
      <c r="K9" s="1"/>
      <c r="L9" s="1"/>
    </row>
    <row r="10" spans="1:13" x14ac:dyDescent="0.25">
      <c r="A10" s="7"/>
      <c r="B10" s="4"/>
      <c r="C10" s="7"/>
      <c r="D10" s="4"/>
      <c r="E10" s="4"/>
      <c r="F10" s="4"/>
      <c r="G10" s="4"/>
      <c r="H10" s="4"/>
      <c r="I10" s="4"/>
      <c r="J10" s="4"/>
      <c r="K10" s="4"/>
      <c r="L10" s="4"/>
    </row>
    <row r="11" spans="1:13" ht="15.75" thickBot="1" x14ac:dyDescent="0.3"/>
    <row r="12" spans="1:13" x14ac:dyDescent="0.25">
      <c r="A12" s="117" t="s">
        <v>13</v>
      </c>
      <c r="B12" s="119" t="s">
        <v>14</v>
      </c>
      <c r="C12" s="119" t="s">
        <v>15</v>
      </c>
      <c r="D12" s="119" t="s">
        <v>148</v>
      </c>
      <c r="E12" s="124" t="s">
        <v>475</v>
      </c>
      <c r="F12" s="119" t="s">
        <v>17</v>
      </c>
      <c r="G12" s="121" t="s">
        <v>23</v>
      </c>
      <c r="H12" s="9" t="s">
        <v>18</v>
      </c>
      <c r="I12" s="123" t="s">
        <v>131</v>
      </c>
      <c r="J12" s="10" t="s">
        <v>18</v>
      </c>
      <c r="K12" s="106" t="s">
        <v>19</v>
      </c>
      <c r="L12" s="108" t="s">
        <v>20</v>
      </c>
    </row>
    <row r="13" spans="1:13" ht="15.75" thickBot="1" x14ac:dyDescent="0.3">
      <c r="A13" s="118"/>
      <c r="B13" s="120"/>
      <c r="C13" s="120"/>
      <c r="D13" s="120"/>
      <c r="E13" s="107"/>
      <c r="F13" s="120"/>
      <c r="G13" s="122"/>
      <c r="H13" s="11" t="s">
        <v>21</v>
      </c>
      <c r="I13" s="109"/>
      <c r="J13" s="12" t="s">
        <v>22</v>
      </c>
      <c r="K13" s="107"/>
      <c r="L13" s="109"/>
      <c r="M13" s="80"/>
    </row>
    <row r="14" spans="1:13" ht="24" x14ac:dyDescent="0.25">
      <c r="A14" s="58" t="s">
        <v>30</v>
      </c>
      <c r="B14" s="57">
        <v>26</v>
      </c>
      <c r="C14" s="27" t="s">
        <v>128</v>
      </c>
      <c r="D14" s="31" t="s">
        <v>356</v>
      </c>
      <c r="E14" s="60"/>
      <c r="F14" s="61"/>
      <c r="G14" s="75"/>
      <c r="H14" s="62"/>
      <c r="I14" s="63"/>
      <c r="J14" s="13">
        <f>H14+(H14*I14/100)</f>
        <v>0</v>
      </c>
      <c r="K14" s="13">
        <f>B14*H14</f>
        <v>0</v>
      </c>
      <c r="L14" s="13">
        <f>B14*J14</f>
        <v>0</v>
      </c>
    </row>
    <row r="15" spans="1:13" ht="24" x14ac:dyDescent="0.25">
      <c r="A15" s="58" t="s">
        <v>31</v>
      </c>
      <c r="B15" s="58">
        <v>56</v>
      </c>
      <c r="C15" s="28" t="s">
        <v>129</v>
      </c>
      <c r="D15" s="32" t="s">
        <v>357</v>
      </c>
      <c r="E15" s="64"/>
      <c r="F15" s="65"/>
      <c r="G15" s="76"/>
      <c r="H15" s="66"/>
      <c r="I15" s="67"/>
      <c r="J15" s="13">
        <f t="shared" ref="J15:J78" si="0">H15+(H15*I15/100)</f>
        <v>0</v>
      </c>
      <c r="K15" s="13">
        <f t="shared" ref="K15:K78" si="1">B15*H15</f>
        <v>0</v>
      </c>
      <c r="L15" s="13">
        <f t="shared" ref="L15:L78" si="2">B15*J15</f>
        <v>0</v>
      </c>
    </row>
    <row r="16" spans="1:13" ht="24" x14ac:dyDescent="0.25">
      <c r="A16" s="58" t="s">
        <v>32</v>
      </c>
      <c r="B16" s="58">
        <v>6</v>
      </c>
      <c r="C16" s="28" t="s">
        <v>128</v>
      </c>
      <c r="D16" s="30" t="s">
        <v>358</v>
      </c>
      <c r="E16" s="68"/>
      <c r="F16" s="69"/>
      <c r="G16" s="77"/>
      <c r="H16" s="70"/>
      <c r="I16" s="71"/>
      <c r="J16" s="13">
        <f t="shared" si="0"/>
        <v>0</v>
      </c>
      <c r="K16" s="13">
        <f t="shared" si="1"/>
        <v>0</v>
      </c>
      <c r="L16" s="13">
        <f t="shared" si="2"/>
        <v>0</v>
      </c>
    </row>
    <row r="17" spans="1:12" ht="24" x14ac:dyDescent="0.25">
      <c r="A17" s="58" t="s">
        <v>33</v>
      </c>
      <c r="B17" s="58">
        <v>4</v>
      </c>
      <c r="C17" s="28" t="s">
        <v>129</v>
      </c>
      <c r="D17" s="30" t="s">
        <v>359</v>
      </c>
      <c r="E17" s="68"/>
      <c r="F17" s="69"/>
      <c r="G17" s="77"/>
      <c r="H17" s="70"/>
      <c r="I17" s="71"/>
      <c r="J17" s="13">
        <f t="shared" si="0"/>
        <v>0</v>
      </c>
      <c r="K17" s="13">
        <f t="shared" si="1"/>
        <v>0</v>
      </c>
      <c r="L17" s="13">
        <f t="shared" si="2"/>
        <v>0</v>
      </c>
    </row>
    <row r="18" spans="1:12" ht="24" x14ac:dyDescent="0.25">
      <c r="A18" s="58" t="s">
        <v>34</v>
      </c>
      <c r="B18" s="58">
        <v>2</v>
      </c>
      <c r="C18" s="28" t="s">
        <v>128</v>
      </c>
      <c r="D18" s="30" t="s">
        <v>360</v>
      </c>
      <c r="E18" s="68"/>
      <c r="F18" s="69"/>
      <c r="G18" s="77"/>
      <c r="H18" s="70"/>
      <c r="I18" s="71"/>
      <c r="J18" s="13">
        <f t="shared" si="0"/>
        <v>0</v>
      </c>
      <c r="K18" s="13">
        <f t="shared" si="1"/>
        <v>0</v>
      </c>
      <c r="L18" s="13">
        <f t="shared" si="2"/>
        <v>0</v>
      </c>
    </row>
    <row r="19" spans="1:12" ht="24" x14ac:dyDescent="0.25">
      <c r="A19" s="58" t="s">
        <v>35</v>
      </c>
      <c r="B19" s="58">
        <v>4</v>
      </c>
      <c r="C19" s="28" t="s">
        <v>129</v>
      </c>
      <c r="D19" s="30" t="s">
        <v>361</v>
      </c>
      <c r="E19" s="68"/>
      <c r="F19" s="69"/>
      <c r="G19" s="77"/>
      <c r="H19" s="70"/>
      <c r="I19" s="71"/>
      <c r="J19" s="13">
        <f t="shared" si="0"/>
        <v>0</v>
      </c>
      <c r="K19" s="13">
        <f t="shared" si="1"/>
        <v>0</v>
      </c>
      <c r="L19" s="13">
        <f t="shared" si="2"/>
        <v>0</v>
      </c>
    </row>
    <row r="20" spans="1:12" ht="24" x14ac:dyDescent="0.25">
      <c r="A20" s="58" t="s">
        <v>36</v>
      </c>
      <c r="B20" s="58">
        <v>6</v>
      </c>
      <c r="C20" s="28" t="s">
        <v>128</v>
      </c>
      <c r="D20" s="30" t="s">
        <v>362</v>
      </c>
      <c r="E20" s="68"/>
      <c r="F20" s="69"/>
      <c r="G20" s="77"/>
      <c r="H20" s="70"/>
      <c r="I20" s="71"/>
      <c r="J20" s="13">
        <f t="shared" si="0"/>
        <v>0</v>
      </c>
      <c r="K20" s="13">
        <f t="shared" si="1"/>
        <v>0</v>
      </c>
      <c r="L20" s="13">
        <f t="shared" si="2"/>
        <v>0</v>
      </c>
    </row>
    <row r="21" spans="1:12" ht="24" x14ac:dyDescent="0.25">
      <c r="A21" s="58" t="s">
        <v>37</v>
      </c>
      <c r="B21" s="58">
        <v>192</v>
      </c>
      <c r="C21" s="28" t="s">
        <v>129</v>
      </c>
      <c r="D21" s="30" t="s">
        <v>363</v>
      </c>
      <c r="E21" s="68"/>
      <c r="F21" s="69"/>
      <c r="G21" s="77"/>
      <c r="H21" s="70"/>
      <c r="I21" s="71"/>
      <c r="J21" s="13">
        <f t="shared" si="0"/>
        <v>0</v>
      </c>
      <c r="K21" s="13">
        <f t="shared" si="1"/>
        <v>0</v>
      </c>
      <c r="L21" s="13">
        <f t="shared" si="2"/>
        <v>0</v>
      </c>
    </row>
    <row r="22" spans="1:12" ht="24" x14ac:dyDescent="0.25">
      <c r="A22" s="58" t="s">
        <v>38</v>
      </c>
      <c r="B22" s="58">
        <v>106</v>
      </c>
      <c r="C22" s="28" t="s">
        <v>129</v>
      </c>
      <c r="D22" s="30" t="s">
        <v>364</v>
      </c>
      <c r="E22" s="68"/>
      <c r="F22" s="69"/>
      <c r="G22" s="77"/>
      <c r="H22" s="70"/>
      <c r="I22" s="71"/>
      <c r="J22" s="13">
        <f t="shared" si="0"/>
        <v>0</v>
      </c>
      <c r="K22" s="13">
        <f t="shared" si="1"/>
        <v>0</v>
      </c>
      <c r="L22" s="13">
        <f t="shared" si="2"/>
        <v>0</v>
      </c>
    </row>
    <row r="23" spans="1:12" ht="24" x14ac:dyDescent="0.25">
      <c r="A23" s="58" t="s">
        <v>39</v>
      </c>
      <c r="B23" s="58">
        <v>10</v>
      </c>
      <c r="C23" s="28" t="s">
        <v>129</v>
      </c>
      <c r="D23" s="30" t="s">
        <v>365</v>
      </c>
      <c r="E23" s="68"/>
      <c r="F23" s="69"/>
      <c r="G23" s="77"/>
      <c r="H23" s="70"/>
      <c r="I23" s="71"/>
      <c r="J23" s="13">
        <f t="shared" si="0"/>
        <v>0</v>
      </c>
      <c r="K23" s="13">
        <f t="shared" si="1"/>
        <v>0</v>
      </c>
      <c r="L23" s="13">
        <f t="shared" si="2"/>
        <v>0</v>
      </c>
    </row>
    <row r="24" spans="1:12" ht="24" x14ac:dyDescent="0.25">
      <c r="A24" s="58" t="s">
        <v>40</v>
      </c>
      <c r="B24" s="58">
        <v>6</v>
      </c>
      <c r="C24" s="28" t="s">
        <v>129</v>
      </c>
      <c r="D24" s="30" t="s">
        <v>366</v>
      </c>
      <c r="E24" s="68"/>
      <c r="F24" s="69"/>
      <c r="G24" s="77"/>
      <c r="H24" s="70"/>
      <c r="I24" s="71"/>
      <c r="J24" s="13">
        <f t="shared" si="0"/>
        <v>0</v>
      </c>
      <c r="K24" s="13">
        <f t="shared" si="1"/>
        <v>0</v>
      </c>
      <c r="L24" s="13">
        <f t="shared" si="2"/>
        <v>0</v>
      </c>
    </row>
    <row r="25" spans="1:12" ht="30" customHeight="1" x14ac:dyDescent="0.25">
      <c r="A25" s="58" t="s">
        <v>41</v>
      </c>
      <c r="B25" s="58">
        <v>6</v>
      </c>
      <c r="C25" s="42" t="s">
        <v>129</v>
      </c>
      <c r="D25" s="32" t="s">
        <v>505</v>
      </c>
      <c r="E25" s="68"/>
      <c r="F25" s="69"/>
      <c r="G25" s="77"/>
      <c r="H25" s="70"/>
      <c r="I25" s="71"/>
      <c r="J25" s="13">
        <f t="shared" si="0"/>
        <v>0</v>
      </c>
      <c r="K25" s="13">
        <f t="shared" si="1"/>
        <v>0</v>
      </c>
      <c r="L25" s="13">
        <f t="shared" si="2"/>
        <v>0</v>
      </c>
    </row>
    <row r="26" spans="1:12" ht="36" x14ac:dyDescent="0.25">
      <c r="A26" s="58" t="s">
        <v>42</v>
      </c>
      <c r="B26" s="58">
        <v>10</v>
      </c>
      <c r="C26" s="28" t="s">
        <v>129</v>
      </c>
      <c r="D26" s="30" t="s">
        <v>367</v>
      </c>
      <c r="E26" s="68"/>
      <c r="F26" s="69"/>
      <c r="G26" s="77"/>
      <c r="H26" s="70"/>
      <c r="I26" s="71"/>
      <c r="J26" s="13">
        <f t="shared" si="0"/>
        <v>0</v>
      </c>
      <c r="K26" s="13">
        <f t="shared" si="1"/>
        <v>0</v>
      </c>
      <c r="L26" s="13">
        <f t="shared" si="2"/>
        <v>0</v>
      </c>
    </row>
    <row r="27" spans="1:12" ht="24" x14ac:dyDescent="0.25">
      <c r="A27" s="58" t="s">
        <v>43</v>
      </c>
      <c r="B27" s="58">
        <v>2</v>
      </c>
      <c r="C27" s="28" t="s">
        <v>129</v>
      </c>
      <c r="D27" s="30" t="s">
        <v>368</v>
      </c>
      <c r="E27" s="68"/>
      <c r="F27" s="69"/>
      <c r="G27" s="77"/>
      <c r="H27" s="70"/>
      <c r="I27" s="71"/>
      <c r="J27" s="13">
        <f t="shared" si="0"/>
        <v>0</v>
      </c>
      <c r="K27" s="13">
        <f t="shared" si="1"/>
        <v>0</v>
      </c>
      <c r="L27" s="13">
        <f t="shared" si="2"/>
        <v>0</v>
      </c>
    </row>
    <row r="28" spans="1:12" x14ac:dyDescent="0.25">
      <c r="A28" s="58" t="s">
        <v>44</v>
      </c>
      <c r="B28" s="58">
        <v>10</v>
      </c>
      <c r="C28" s="43" t="s">
        <v>128</v>
      </c>
      <c r="D28" s="34" t="s">
        <v>613</v>
      </c>
      <c r="E28" s="68"/>
      <c r="F28" s="69"/>
      <c r="G28" s="77"/>
      <c r="H28" s="70"/>
      <c r="I28" s="71"/>
      <c r="J28" s="13">
        <f t="shared" si="0"/>
        <v>0</v>
      </c>
      <c r="K28" s="13">
        <f t="shared" si="1"/>
        <v>0</v>
      </c>
      <c r="L28" s="13">
        <f t="shared" si="2"/>
        <v>0</v>
      </c>
    </row>
    <row r="29" spans="1:12" x14ac:dyDescent="0.25">
      <c r="A29" s="58" t="s">
        <v>45</v>
      </c>
      <c r="B29" s="58">
        <v>4</v>
      </c>
      <c r="C29" s="28" t="s">
        <v>128</v>
      </c>
      <c r="D29" s="33" t="s">
        <v>614</v>
      </c>
      <c r="E29" s="68"/>
      <c r="F29" s="69"/>
      <c r="G29" s="77"/>
      <c r="H29" s="70"/>
      <c r="I29" s="71"/>
      <c r="J29" s="13">
        <f t="shared" si="0"/>
        <v>0</v>
      </c>
      <c r="K29" s="13">
        <f t="shared" si="1"/>
        <v>0</v>
      </c>
      <c r="L29" s="13">
        <f t="shared" si="2"/>
        <v>0</v>
      </c>
    </row>
    <row r="30" spans="1:12" ht="38.25" customHeight="1" x14ac:dyDescent="0.25">
      <c r="A30" s="58" t="s">
        <v>46</v>
      </c>
      <c r="B30" s="58">
        <v>12</v>
      </c>
      <c r="C30" s="28" t="s">
        <v>129</v>
      </c>
      <c r="D30" s="30" t="s">
        <v>369</v>
      </c>
      <c r="E30" s="68"/>
      <c r="F30" s="69"/>
      <c r="G30" s="77"/>
      <c r="H30" s="70"/>
      <c r="I30" s="71"/>
      <c r="J30" s="13">
        <f t="shared" si="0"/>
        <v>0</v>
      </c>
      <c r="K30" s="13">
        <f t="shared" si="1"/>
        <v>0</v>
      </c>
      <c r="L30" s="13">
        <f t="shared" si="2"/>
        <v>0</v>
      </c>
    </row>
    <row r="31" spans="1:12" ht="39" customHeight="1" x14ac:dyDescent="0.25">
      <c r="A31" s="58" t="s">
        <v>47</v>
      </c>
      <c r="B31" s="58">
        <v>4</v>
      </c>
      <c r="C31" s="28" t="s">
        <v>129</v>
      </c>
      <c r="D31" s="30" t="s">
        <v>370</v>
      </c>
      <c r="E31" s="68"/>
      <c r="F31" s="69"/>
      <c r="G31" s="77"/>
      <c r="H31" s="70"/>
      <c r="I31" s="71"/>
      <c r="J31" s="13">
        <f t="shared" si="0"/>
        <v>0</v>
      </c>
      <c r="K31" s="13">
        <f t="shared" si="1"/>
        <v>0</v>
      </c>
      <c r="L31" s="13">
        <f t="shared" si="2"/>
        <v>0</v>
      </c>
    </row>
    <row r="32" spans="1:12" ht="24" x14ac:dyDescent="0.25">
      <c r="A32" s="58" t="s">
        <v>48</v>
      </c>
      <c r="B32" s="58">
        <v>26</v>
      </c>
      <c r="C32" s="28" t="s">
        <v>128</v>
      </c>
      <c r="D32" s="32" t="s">
        <v>371</v>
      </c>
      <c r="E32" s="68"/>
      <c r="F32" s="69"/>
      <c r="G32" s="77"/>
      <c r="H32" s="70"/>
      <c r="I32" s="71"/>
      <c r="J32" s="13">
        <f t="shared" si="0"/>
        <v>0</v>
      </c>
      <c r="K32" s="13">
        <f t="shared" si="1"/>
        <v>0</v>
      </c>
      <c r="L32" s="13">
        <f t="shared" si="2"/>
        <v>0</v>
      </c>
    </row>
    <row r="33" spans="1:12" ht="24" x14ac:dyDescent="0.25">
      <c r="A33" s="58" t="s">
        <v>49</v>
      </c>
      <c r="B33" s="58">
        <v>26</v>
      </c>
      <c r="C33" s="42" t="s">
        <v>128</v>
      </c>
      <c r="D33" s="32" t="s">
        <v>372</v>
      </c>
      <c r="E33" s="68"/>
      <c r="F33" s="69"/>
      <c r="G33" s="77"/>
      <c r="H33" s="70"/>
      <c r="I33" s="71"/>
      <c r="J33" s="13">
        <f t="shared" si="0"/>
        <v>0</v>
      </c>
      <c r="K33" s="13">
        <f t="shared" si="1"/>
        <v>0</v>
      </c>
      <c r="L33" s="13">
        <f t="shared" si="2"/>
        <v>0</v>
      </c>
    </row>
    <row r="34" spans="1:12" ht="27" customHeight="1" x14ac:dyDescent="0.25">
      <c r="A34" s="58" t="s">
        <v>50</v>
      </c>
      <c r="B34" s="58">
        <v>26</v>
      </c>
      <c r="C34" s="42" t="s">
        <v>128</v>
      </c>
      <c r="D34" s="32" t="s">
        <v>373</v>
      </c>
      <c r="E34" s="68"/>
      <c r="F34" s="69"/>
      <c r="G34" s="77"/>
      <c r="H34" s="70"/>
      <c r="I34" s="71"/>
      <c r="J34" s="13">
        <f t="shared" si="0"/>
        <v>0</v>
      </c>
      <c r="K34" s="13">
        <f t="shared" si="1"/>
        <v>0</v>
      </c>
      <c r="L34" s="13">
        <f t="shared" si="2"/>
        <v>0</v>
      </c>
    </row>
    <row r="35" spans="1:12" ht="25.5" customHeight="1" x14ac:dyDescent="0.25">
      <c r="A35" s="58" t="s">
        <v>51</v>
      </c>
      <c r="B35" s="58">
        <v>26</v>
      </c>
      <c r="C35" s="42" t="s">
        <v>128</v>
      </c>
      <c r="D35" s="32" t="s">
        <v>374</v>
      </c>
      <c r="E35" s="68"/>
      <c r="F35" s="69"/>
      <c r="G35" s="77"/>
      <c r="H35" s="70"/>
      <c r="I35" s="71"/>
      <c r="J35" s="13">
        <f t="shared" si="0"/>
        <v>0</v>
      </c>
      <c r="K35" s="13">
        <f t="shared" si="1"/>
        <v>0</v>
      </c>
      <c r="L35" s="13">
        <f t="shared" si="2"/>
        <v>0</v>
      </c>
    </row>
    <row r="36" spans="1:12" x14ac:dyDescent="0.25">
      <c r="A36" s="58" t="s">
        <v>52</v>
      </c>
      <c r="B36" s="58">
        <v>20</v>
      </c>
      <c r="C36" s="28" t="s">
        <v>128</v>
      </c>
      <c r="D36" s="5" t="s">
        <v>375</v>
      </c>
      <c r="E36" s="68"/>
      <c r="F36" s="69"/>
      <c r="G36" s="77"/>
      <c r="H36" s="70"/>
      <c r="I36" s="71"/>
      <c r="J36" s="13">
        <f t="shared" si="0"/>
        <v>0</v>
      </c>
      <c r="K36" s="13">
        <f t="shared" si="1"/>
        <v>0</v>
      </c>
      <c r="L36" s="13">
        <f t="shared" si="2"/>
        <v>0</v>
      </c>
    </row>
    <row r="37" spans="1:12" ht="39" customHeight="1" x14ac:dyDescent="0.25">
      <c r="A37" s="58" t="s">
        <v>53</v>
      </c>
      <c r="B37" s="58">
        <v>52</v>
      </c>
      <c r="C37" s="28" t="s">
        <v>128</v>
      </c>
      <c r="D37" s="30" t="s">
        <v>376</v>
      </c>
      <c r="E37" s="68"/>
      <c r="F37" s="69"/>
      <c r="G37" s="77"/>
      <c r="H37" s="70"/>
      <c r="I37" s="71"/>
      <c r="J37" s="13">
        <f t="shared" si="0"/>
        <v>0</v>
      </c>
      <c r="K37" s="13">
        <f t="shared" si="1"/>
        <v>0</v>
      </c>
      <c r="L37" s="13">
        <f t="shared" si="2"/>
        <v>0</v>
      </c>
    </row>
    <row r="38" spans="1:12" ht="37.5" customHeight="1" x14ac:dyDescent="0.25">
      <c r="A38" s="58" t="s">
        <v>54</v>
      </c>
      <c r="B38" s="58">
        <v>48</v>
      </c>
      <c r="C38" s="28" t="s">
        <v>128</v>
      </c>
      <c r="D38" s="30" t="s">
        <v>377</v>
      </c>
      <c r="E38" s="68"/>
      <c r="F38" s="69"/>
      <c r="G38" s="77"/>
      <c r="H38" s="70"/>
      <c r="I38" s="71"/>
      <c r="J38" s="13">
        <f t="shared" si="0"/>
        <v>0</v>
      </c>
      <c r="K38" s="13">
        <f t="shared" si="1"/>
        <v>0</v>
      </c>
      <c r="L38" s="13">
        <f t="shared" si="2"/>
        <v>0</v>
      </c>
    </row>
    <row r="39" spans="1:12" ht="18.75" customHeight="1" x14ac:dyDescent="0.25">
      <c r="A39" s="58" t="s">
        <v>55</v>
      </c>
      <c r="B39" s="58">
        <v>20</v>
      </c>
      <c r="C39" s="28" t="s">
        <v>128</v>
      </c>
      <c r="D39" s="30" t="s">
        <v>378</v>
      </c>
      <c r="E39" s="68"/>
      <c r="F39" s="69"/>
      <c r="G39" s="77"/>
      <c r="H39" s="70"/>
      <c r="I39" s="71"/>
      <c r="J39" s="13">
        <f t="shared" si="0"/>
        <v>0</v>
      </c>
      <c r="K39" s="13">
        <f t="shared" si="1"/>
        <v>0</v>
      </c>
      <c r="L39" s="13">
        <f t="shared" si="2"/>
        <v>0</v>
      </c>
    </row>
    <row r="40" spans="1:12" ht="27" customHeight="1" x14ac:dyDescent="0.25">
      <c r="A40" s="58" t="s">
        <v>56</v>
      </c>
      <c r="B40" s="58">
        <v>28</v>
      </c>
      <c r="C40" s="28" t="s">
        <v>128</v>
      </c>
      <c r="D40" s="30" t="s">
        <v>379</v>
      </c>
      <c r="E40" s="68"/>
      <c r="F40" s="69"/>
      <c r="G40" s="77"/>
      <c r="H40" s="70"/>
      <c r="I40" s="71"/>
      <c r="J40" s="13">
        <f t="shared" si="0"/>
        <v>0</v>
      </c>
      <c r="K40" s="13">
        <f t="shared" si="1"/>
        <v>0</v>
      </c>
      <c r="L40" s="13">
        <f t="shared" si="2"/>
        <v>0</v>
      </c>
    </row>
    <row r="41" spans="1:12" ht="36" x14ac:dyDescent="0.25">
      <c r="A41" s="58" t="s">
        <v>57</v>
      </c>
      <c r="B41" s="58">
        <v>28</v>
      </c>
      <c r="C41" s="28" t="s">
        <v>128</v>
      </c>
      <c r="D41" s="30" t="s">
        <v>380</v>
      </c>
      <c r="E41" s="68"/>
      <c r="F41" s="69"/>
      <c r="G41" s="77"/>
      <c r="H41" s="70"/>
      <c r="I41" s="71"/>
      <c r="J41" s="13">
        <f t="shared" si="0"/>
        <v>0</v>
      </c>
      <c r="K41" s="13">
        <f t="shared" si="1"/>
        <v>0</v>
      </c>
      <c r="L41" s="13">
        <f t="shared" si="2"/>
        <v>0</v>
      </c>
    </row>
    <row r="42" spans="1:12" ht="36" customHeight="1" x14ac:dyDescent="0.25">
      <c r="A42" s="58" t="s">
        <v>58</v>
      </c>
      <c r="B42" s="58">
        <v>6</v>
      </c>
      <c r="C42" s="28" t="s">
        <v>128</v>
      </c>
      <c r="D42" s="32" t="s">
        <v>381</v>
      </c>
      <c r="E42" s="68"/>
      <c r="F42" s="69"/>
      <c r="G42" s="77"/>
      <c r="H42" s="70"/>
      <c r="I42" s="71"/>
      <c r="J42" s="13">
        <f t="shared" si="0"/>
        <v>0</v>
      </c>
      <c r="K42" s="13">
        <f t="shared" si="1"/>
        <v>0</v>
      </c>
      <c r="L42" s="13">
        <f t="shared" si="2"/>
        <v>0</v>
      </c>
    </row>
    <row r="43" spans="1:12" ht="36.75" customHeight="1" x14ac:dyDescent="0.25">
      <c r="A43" s="58" t="s">
        <v>59</v>
      </c>
      <c r="B43" s="58">
        <v>6</v>
      </c>
      <c r="C43" s="28" t="s">
        <v>128</v>
      </c>
      <c r="D43" s="32" t="s">
        <v>382</v>
      </c>
      <c r="E43" s="68"/>
      <c r="F43" s="69"/>
      <c r="G43" s="77"/>
      <c r="H43" s="70"/>
      <c r="I43" s="71"/>
      <c r="J43" s="13">
        <f t="shared" si="0"/>
        <v>0</v>
      </c>
      <c r="K43" s="13">
        <f t="shared" si="1"/>
        <v>0</v>
      </c>
      <c r="L43" s="13">
        <f t="shared" si="2"/>
        <v>0</v>
      </c>
    </row>
    <row r="44" spans="1:12" x14ac:dyDescent="0.25">
      <c r="A44" s="58" t="s">
        <v>60</v>
      </c>
      <c r="B44" s="58">
        <v>140</v>
      </c>
      <c r="C44" s="28" t="s">
        <v>128</v>
      </c>
      <c r="D44" s="5" t="s">
        <v>383</v>
      </c>
      <c r="E44" s="68"/>
      <c r="F44" s="69"/>
      <c r="G44" s="77"/>
      <c r="H44" s="70"/>
      <c r="I44" s="71"/>
      <c r="J44" s="13">
        <f t="shared" si="0"/>
        <v>0</v>
      </c>
      <c r="K44" s="13">
        <f t="shared" si="1"/>
        <v>0</v>
      </c>
      <c r="L44" s="13">
        <f t="shared" si="2"/>
        <v>0</v>
      </c>
    </row>
    <row r="45" spans="1:12" x14ac:dyDescent="0.25">
      <c r="A45" s="58" t="s">
        <v>61</v>
      </c>
      <c r="B45" s="58">
        <v>24</v>
      </c>
      <c r="C45" s="28" t="s">
        <v>128</v>
      </c>
      <c r="D45" s="5" t="s">
        <v>384</v>
      </c>
      <c r="E45" s="68"/>
      <c r="F45" s="69"/>
      <c r="G45" s="77"/>
      <c r="H45" s="70"/>
      <c r="I45" s="71"/>
      <c r="J45" s="13">
        <f t="shared" si="0"/>
        <v>0</v>
      </c>
      <c r="K45" s="13">
        <f t="shared" si="1"/>
        <v>0</v>
      </c>
      <c r="L45" s="13">
        <f t="shared" si="2"/>
        <v>0</v>
      </c>
    </row>
    <row r="46" spans="1:12" x14ac:dyDescent="0.25">
      <c r="A46" s="58" t="s">
        <v>62</v>
      </c>
      <c r="B46" s="58">
        <v>32</v>
      </c>
      <c r="C46" s="28" t="s">
        <v>128</v>
      </c>
      <c r="D46" s="5" t="s">
        <v>385</v>
      </c>
      <c r="E46" s="68"/>
      <c r="F46" s="69"/>
      <c r="G46" s="77"/>
      <c r="H46" s="70"/>
      <c r="I46" s="71"/>
      <c r="J46" s="13">
        <f t="shared" si="0"/>
        <v>0</v>
      </c>
      <c r="K46" s="13">
        <f t="shared" si="1"/>
        <v>0</v>
      </c>
      <c r="L46" s="13">
        <f t="shared" si="2"/>
        <v>0</v>
      </c>
    </row>
    <row r="47" spans="1:12" x14ac:dyDescent="0.25">
      <c r="A47" s="58" t="s">
        <v>63</v>
      </c>
      <c r="B47" s="58">
        <v>40</v>
      </c>
      <c r="C47" s="28" t="s">
        <v>128</v>
      </c>
      <c r="D47" s="5" t="s">
        <v>386</v>
      </c>
      <c r="E47" s="68"/>
      <c r="F47" s="69"/>
      <c r="G47" s="77"/>
      <c r="H47" s="70"/>
      <c r="I47" s="71"/>
      <c r="J47" s="13">
        <f t="shared" si="0"/>
        <v>0</v>
      </c>
      <c r="K47" s="13">
        <f t="shared" si="1"/>
        <v>0</v>
      </c>
      <c r="L47" s="13">
        <f t="shared" si="2"/>
        <v>0</v>
      </c>
    </row>
    <row r="48" spans="1:12" ht="24" x14ac:dyDescent="0.25">
      <c r="A48" s="58" t="s">
        <v>64</v>
      </c>
      <c r="B48" s="58">
        <v>24</v>
      </c>
      <c r="C48" s="28" t="s">
        <v>128</v>
      </c>
      <c r="D48" s="30" t="s">
        <v>387</v>
      </c>
      <c r="E48" s="68"/>
      <c r="F48" s="69"/>
      <c r="G48" s="77"/>
      <c r="H48" s="70"/>
      <c r="I48" s="71"/>
      <c r="J48" s="13">
        <f t="shared" si="0"/>
        <v>0</v>
      </c>
      <c r="K48" s="13">
        <f t="shared" si="1"/>
        <v>0</v>
      </c>
      <c r="L48" s="13">
        <f t="shared" si="2"/>
        <v>0</v>
      </c>
    </row>
    <row r="49" spans="1:12" x14ac:dyDescent="0.25">
      <c r="A49" s="58" t="s">
        <v>65</v>
      </c>
      <c r="B49" s="58">
        <v>18</v>
      </c>
      <c r="C49" s="28" t="s">
        <v>128</v>
      </c>
      <c r="D49" s="5" t="s">
        <v>388</v>
      </c>
      <c r="E49" s="68"/>
      <c r="F49" s="69"/>
      <c r="G49" s="77"/>
      <c r="H49" s="70"/>
      <c r="I49" s="71"/>
      <c r="J49" s="13">
        <f t="shared" si="0"/>
        <v>0</v>
      </c>
      <c r="K49" s="13">
        <f t="shared" si="1"/>
        <v>0</v>
      </c>
      <c r="L49" s="13">
        <f t="shared" si="2"/>
        <v>0</v>
      </c>
    </row>
    <row r="50" spans="1:12" x14ac:dyDescent="0.25">
      <c r="A50" s="58" t="s">
        <v>66</v>
      </c>
      <c r="B50" s="58">
        <v>4</v>
      </c>
      <c r="C50" s="28" t="s">
        <v>128</v>
      </c>
      <c r="D50" s="5" t="s">
        <v>389</v>
      </c>
      <c r="E50" s="68"/>
      <c r="F50" s="69"/>
      <c r="G50" s="77"/>
      <c r="H50" s="70"/>
      <c r="I50" s="71"/>
      <c r="J50" s="13">
        <f t="shared" si="0"/>
        <v>0</v>
      </c>
      <c r="K50" s="13">
        <f t="shared" si="1"/>
        <v>0</v>
      </c>
      <c r="L50" s="13">
        <f t="shared" si="2"/>
        <v>0</v>
      </c>
    </row>
    <row r="51" spans="1:12" x14ac:dyDescent="0.25">
      <c r="A51" s="58" t="s">
        <v>67</v>
      </c>
      <c r="B51" s="58">
        <v>8</v>
      </c>
      <c r="C51" s="28" t="s">
        <v>128</v>
      </c>
      <c r="D51" s="5" t="s">
        <v>390</v>
      </c>
      <c r="E51" s="68"/>
      <c r="F51" s="69"/>
      <c r="G51" s="77"/>
      <c r="H51" s="70"/>
      <c r="I51" s="71"/>
      <c r="J51" s="13">
        <f t="shared" si="0"/>
        <v>0</v>
      </c>
      <c r="K51" s="13">
        <f t="shared" si="1"/>
        <v>0</v>
      </c>
      <c r="L51" s="13">
        <f t="shared" si="2"/>
        <v>0</v>
      </c>
    </row>
    <row r="52" spans="1:12" x14ac:dyDescent="0.25">
      <c r="A52" s="58" t="s">
        <v>68</v>
      </c>
      <c r="B52" s="58">
        <v>8</v>
      </c>
      <c r="C52" s="28" t="s">
        <v>128</v>
      </c>
      <c r="D52" s="5" t="s">
        <v>391</v>
      </c>
      <c r="E52" s="68"/>
      <c r="F52" s="69"/>
      <c r="G52" s="77"/>
      <c r="H52" s="70"/>
      <c r="I52" s="71"/>
      <c r="J52" s="13">
        <f t="shared" si="0"/>
        <v>0</v>
      </c>
      <c r="K52" s="13">
        <f t="shared" si="1"/>
        <v>0</v>
      </c>
      <c r="L52" s="13">
        <f t="shared" si="2"/>
        <v>0</v>
      </c>
    </row>
    <row r="53" spans="1:12" ht="24" x14ac:dyDescent="0.25">
      <c r="A53" s="58" t="s">
        <v>69</v>
      </c>
      <c r="B53" s="58">
        <v>40</v>
      </c>
      <c r="C53" s="28" t="s">
        <v>128</v>
      </c>
      <c r="D53" s="30" t="s">
        <v>392</v>
      </c>
      <c r="E53" s="68"/>
      <c r="F53" s="69"/>
      <c r="G53" s="77"/>
      <c r="H53" s="70"/>
      <c r="I53" s="71"/>
      <c r="J53" s="13">
        <f t="shared" si="0"/>
        <v>0</v>
      </c>
      <c r="K53" s="13">
        <f t="shared" si="1"/>
        <v>0</v>
      </c>
      <c r="L53" s="13">
        <f t="shared" si="2"/>
        <v>0</v>
      </c>
    </row>
    <row r="54" spans="1:12" ht="24" x14ac:dyDescent="0.25">
      <c r="A54" s="58" t="s">
        <v>70</v>
      </c>
      <c r="B54" s="58">
        <v>22</v>
      </c>
      <c r="C54" s="28" t="s">
        <v>128</v>
      </c>
      <c r="D54" s="30" t="s">
        <v>149</v>
      </c>
      <c r="E54" s="68"/>
      <c r="F54" s="69"/>
      <c r="G54" s="77"/>
      <c r="H54" s="70"/>
      <c r="I54" s="71"/>
      <c r="J54" s="13">
        <f t="shared" si="0"/>
        <v>0</v>
      </c>
      <c r="K54" s="13">
        <f t="shared" si="1"/>
        <v>0</v>
      </c>
      <c r="L54" s="13">
        <f t="shared" si="2"/>
        <v>0</v>
      </c>
    </row>
    <row r="55" spans="1:12" ht="31.5" customHeight="1" x14ac:dyDescent="0.25">
      <c r="A55" s="58" t="s">
        <v>71</v>
      </c>
      <c r="B55" s="58">
        <v>22</v>
      </c>
      <c r="C55" s="28" t="s">
        <v>128</v>
      </c>
      <c r="D55" s="30" t="s">
        <v>393</v>
      </c>
      <c r="E55" s="68"/>
      <c r="F55" s="69"/>
      <c r="G55" s="77"/>
      <c r="H55" s="70"/>
      <c r="I55" s="71"/>
      <c r="J55" s="13">
        <f t="shared" si="0"/>
        <v>0</v>
      </c>
      <c r="K55" s="13">
        <f t="shared" si="1"/>
        <v>0</v>
      </c>
      <c r="L55" s="13">
        <f t="shared" si="2"/>
        <v>0</v>
      </c>
    </row>
    <row r="56" spans="1:12" ht="27" customHeight="1" x14ac:dyDescent="0.25">
      <c r="A56" s="58" t="s">
        <v>72</v>
      </c>
      <c r="B56" s="58">
        <v>26</v>
      </c>
      <c r="C56" s="28" t="s">
        <v>128</v>
      </c>
      <c r="D56" s="29" t="s">
        <v>394</v>
      </c>
      <c r="E56" s="68"/>
      <c r="F56" s="69"/>
      <c r="G56" s="77"/>
      <c r="H56" s="70"/>
      <c r="I56" s="71"/>
      <c r="J56" s="13">
        <f t="shared" si="0"/>
        <v>0</v>
      </c>
      <c r="K56" s="13">
        <f t="shared" si="1"/>
        <v>0</v>
      </c>
      <c r="L56" s="13">
        <f t="shared" si="2"/>
        <v>0</v>
      </c>
    </row>
    <row r="57" spans="1:12" ht="24" x14ac:dyDescent="0.25">
      <c r="A57" s="58" t="s">
        <v>73</v>
      </c>
      <c r="B57" s="58">
        <v>12</v>
      </c>
      <c r="C57" s="28" t="s">
        <v>128</v>
      </c>
      <c r="D57" s="30" t="s">
        <v>395</v>
      </c>
      <c r="E57" s="68"/>
      <c r="F57" s="69"/>
      <c r="G57" s="77"/>
      <c r="H57" s="70"/>
      <c r="I57" s="71"/>
      <c r="J57" s="13">
        <f t="shared" si="0"/>
        <v>0</v>
      </c>
      <c r="K57" s="13">
        <f t="shared" si="1"/>
        <v>0</v>
      </c>
      <c r="L57" s="13">
        <f t="shared" si="2"/>
        <v>0</v>
      </c>
    </row>
    <row r="58" spans="1:12" x14ac:dyDescent="0.25">
      <c r="A58" s="58" t="s">
        <v>74</v>
      </c>
      <c r="B58" s="58">
        <v>2</v>
      </c>
      <c r="C58" s="28" t="s">
        <v>128</v>
      </c>
      <c r="D58" s="32" t="s">
        <v>396</v>
      </c>
      <c r="E58" s="68"/>
      <c r="F58" s="69"/>
      <c r="G58" s="77"/>
      <c r="H58" s="70"/>
      <c r="I58" s="71"/>
      <c r="J58" s="13">
        <f t="shared" si="0"/>
        <v>0</v>
      </c>
      <c r="K58" s="13">
        <f t="shared" si="1"/>
        <v>0</v>
      </c>
      <c r="L58" s="13">
        <f t="shared" si="2"/>
        <v>0</v>
      </c>
    </row>
    <row r="59" spans="1:12" x14ac:dyDescent="0.25">
      <c r="A59" s="58" t="s">
        <v>75</v>
      </c>
      <c r="B59" s="58">
        <v>70</v>
      </c>
      <c r="C59" s="28" t="s">
        <v>128</v>
      </c>
      <c r="D59" s="86" t="s">
        <v>615</v>
      </c>
      <c r="E59" s="68"/>
      <c r="F59" s="69"/>
      <c r="G59" s="77"/>
      <c r="H59" s="70"/>
      <c r="I59" s="71"/>
      <c r="J59" s="13">
        <f t="shared" si="0"/>
        <v>0</v>
      </c>
      <c r="K59" s="13">
        <f t="shared" si="1"/>
        <v>0</v>
      </c>
      <c r="L59" s="13">
        <f t="shared" si="2"/>
        <v>0</v>
      </c>
    </row>
    <row r="60" spans="1:12" x14ac:dyDescent="0.25">
      <c r="A60" s="58" t="s">
        <v>76</v>
      </c>
      <c r="B60" s="58">
        <v>140</v>
      </c>
      <c r="C60" s="28" t="s">
        <v>128</v>
      </c>
      <c r="D60" s="86" t="s">
        <v>616</v>
      </c>
      <c r="E60" s="68"/>
      <c r="F60" s="69"/>
      <c r="G60" s="77"/>
      <c r="H60" s="70"/>
      <c r="I60" s="71"/>
      <c r="J60" s="13">
        <f t="shared" si="0"/>
        <v>0</v>
      </c>
      <c r="K60" s="13">
        <f t="shared" si="1"/>
        <v>0</v>
      </c>
      <c r="L60" s="13">
        <f t="shared" si="2"/>
        <v>0</v>
      </c>
    </row>
    <row r="61" spans="1:12" x14ac:dyDescent="0.25">
      <c r="A61" s="58" t="s">
        <v>77</v>
      </c>
      <c r="B61" s="58">
        <v>140</v>
      </c>
      <c r="C61" s="28" t="s">
        <v>128</v>
      </c>
      <c r="D61" s="86" t="s">
        <v>617</v>
      </c>
      <c r="E61" s="68"/>
      <c r="F61" s="69"/>
      <c r="G61" s="77"/>
      <c r="H61" s="70"/>
      <c r="I61" s="71"/>
      <c r="J61" s="13">
        <f t="shared" si="0"/>
        <v>0</v>
      </c>
      <c r="K61" s="13">
        <f t="shared" si="1"/>
        <v>0</v>
      </c>
      <c r="L61" s="13">
        <f t="shared" si="2"/>
        <v>0</v>
      </c>
    </row>
    <row r="62" spans="1:12" x14ac:dyDescent="0.25">
      <c r="A62" s="58" t="s">
        <v>78</v>
      </c>
      <c r="B62" s="58">
        <v>70</v>
      </c>
      <c r="C62" s="28" t="s">
        <v>128</v>
      </c>
      <c r="D62" s="86" t="s">
        <v>618</v>
      </c>
      <c r="E62" s="68"/>
      <c r="F62" s="69"/>
      <c r="G62" s="77"/>
      <c r="H62" s="70"/>
      <c r="I62" s="71"/>
      <c r="J62" s="13">
        <f t="shared" si="0"/>
        <v>0</v>
      </c>
      <c r="K62" s="13">
        <f t="shared" si="1"/>
        <v>0</v>
      </c>
      <c r="L62" s="13">
        <f t="shared" si="2"/>
        <v>0</v>
      </c>
    </row>
    <row r="63" spans="1:12" x14ac:dyDescent="0.25">
      <c r="A63" s="58" t="s">
        <v>79</v>
      </c>
      <c r="B63" s="58">
        <v>100</v>
      </c>
      <c r="C63" s="28" t="s">
        <v>128</v>
      </c>
      <c r="D63" s="86" t="s">
        <v>619</v>
      </c>
      <c r="E63" s="68"/>
      <c r="F63" s="69"/>
      <c r="G63" s="77"/>
      <c r="H63" s="70"/>
      <c r="I63" s="71"/>
      <c r="J63" s="13">
        <f t="shared" si="0"/>
        <v>0</v>
      </c>
      <c r="K63" s="13">
        <f t="shared" si="1"/>
        <v>0</v>
      </c>
      <c r="L63" s="13">
        <f t="shared" si="2"/>
        <v>0</v>
      </c>
    </row>
    <row r="64" spans="1:12" x14ac:dyDescent="0.25">
      <c r="A64" s="58" t="s">
        <v>80</v>
      </c>
      <c r="B64" s="58">
        <v>12</v>
      </c>
      <c r="C64" s="42" t="s">
        <v>128</v>
      </c>
      <c r="D64" s="34" t="s">
        <v>397</v>
      </c>
      <c r="E64" s="68"/>
      <c r="F64" s="69"/>
      <c r="G64" s="77"/>
      <c r="H64" s="70"/>
      <c r="I64" s="71"/>
      <c r="J64" s="13">
        <f t="shared" si="0"/>
        <v>0</v>
      </c>
      <c r="K64" s="13">
        <f t="shared" si="1"/>
        <v>0</v>
      </c>
      <c r="L64" s="13">
        <f t="shared" si="2"/>
        <v>0</v>
      </c>
    </row>
    <row r="65" spans="1:12" x14ac:dyDescent="0.25">
      <c r="A65" s="58" t="s">
        <v>81</v>
      </c>
      <c r="B65" s="58">
        <v>12</v>
      </c>
      <c r="C65" s="42" t="s">
        <v>128</v>
      </c>
      <c r="D65" s="34" t="s">
        <v>398</v>
      </c>
      <c r="E65" s="68"/>
      <c r="F65" s="69"/>
      <c r="G65" s="77"/>
      <c r="H65" s="70"/>
      <c r="I65" s="71"/>
      <c r="J65" s="13">
        <f t="shared" si="0"/>
        <v>0</v>
      </c>
      <c r="K65" s="13">
        <f t="shared" si="1"/>
        <v>0</v>
      </c>
      <c r="L65" s="13">
        <f t="shared" si="2"/>
        <v>0</v>
      </c>
    </row>
    <row r="66" spans="1:12" x14ac:dyDescent="0.25">
      <c r="A66" s="58" t="s">
        <v>82</v>
      </c>
      <c r="B66" s="58">
        <v>12</v>
      </c>
      <c r="C66" s="28" t="s">
        <v>128</v>
      </c>
      <c r="D66" s="34" t="s">
        <v>399</v>
      </c>
      <c r="E66" s="68"/>
      <c r="F66" s="69"/>
      <c r="G66" s="77"/>
      <c r="H66" s="70"/>
      <c r="I66" s="71"/>
      <c r="J66" s="13">
        <f t="shared" si="0"/>
        <v>0</v>
      </c>
      <c r="K66" s="13">
        <f t="shared" si="1"/>
        <v>0</v>
      </c>
      <c r="L66" s="13">
        <f t="shared" si="2"/>
        <v>0</v>
      </c>
    </row>
    <row r="67" spans="1:12" x14ac:dyDescent="0.25">
      <c r="A67" s="58" t="s">
        <v>83</v>
      </c>
      <c r="B67" s="58">
        <v>24</v>
      </c>
      <c r="C67" s="28" t="s">
        <v>128</v>
      </c>
      <c r="D67" s="34" t="s">
        <v>400</v>
      </c>
      <c r="E67" s="68"/>
      <c r="F67" s="69"/>
      <c r="G67" s="77"/>
      <c r="H67" s="70"/>
      <c r="I67" s="71"/>
      <c r="J67" s="13">
        <f t="shared" si="0"/>
        <v>0</v>
      </c>
      <c r="K67" s="13">
        <f t="shared" si="1"/>
        <v>0</v>
      </c>
      <c r="L67" s="13">
        <f t="shared" si="2"/>
        <v>0</v>
      </c>
    </row>
    <row r="68" spans="1:12" x14ac:dyDescent="0.25">
      <c r="A68" s="58" t="s">
        <v>84</v>
      </c>
      <c r="B68" s="58">
        <v>24</v>
      </c>
      <c r="C68" s="28" t="s">
        <v>128</v>
      </c>
      <c r="D68" s="34" t="s">
        <v>401</v>
      </c>
      <c r="E68" s="68"/>
      <c r="F68" s="69"/>
      <c r="G68" s="77"/>
      <c r="H68" s="70"/>
      <c r="I68" s="71"/>
      <c r="J68" s="13">
        <f t="shared" si="0"/>
        <v>0</v>
      </c>
      <c r="K68" s="13">
        <f t="shared" si="1"/>
        <v>0</v>
      </c>
      <c r="L68" s="13">
        <f t="shared" si="2"/>
        <v>0</v>
      </c>
    </row>
    <row r="69" spans="1:12" x14ac:dyDescent="0.25">
      <c r="A69" s="58" t="s">
        <v>85</v>
      </c>
      <c r="B69" s="58">
        <v>12</v>
      </c>
      <c r="C69" s="28" t="s">
        <v>128</v>
      </c>
      <c r="D69" s="34" t="s">
        <v>402</v>
      </c>
      <c r="E69" s="68"/>
      <c r="F69" s="69"/>
      <c r="G69" s="77"/>
      <c r="H69" s="70"/>
      <c r="I69" s="71"/>
      <c r="J69" s="13">
        <f t="shared" si="0"/>
        <v>0</v>
      </c>
      <c r="K69" s="13">
        <f t="shared" si="1"/>
        <v>0</v>
      </c>
      <c r="L69" s="13">
        <f t="shared" si="2"/>
        <v>0</v>
      </c>
    </row>
    <row r="70" spans="1:12" ht="24" x14ac:dyDescent="0.25">
      <c r="A70" s="58" t="s">
        <v>86</v>
      </c>
      <c r="B70" s="58">
        <v>6</v>
      </c>
      <c r="C70" s="28" t="s">
        <v>128</v>
      </c>
      <c r="D70" s="35" t="s">
        <v>150</v>
      </c>
      <c r="E70" s="68"/>
      <c r="F70" s="69"/>
      <c r="G70" s="77"/>
      <c r="H70" s="70"/>
      <c r="I70" s="71"/>
      <c r="J70" s="13">
        <f t="shared" si="0"/>
        <v>0</v>
      </c>
      <c r="K70" s="13">
        <f t="shared" si="1"/>
        <v>0</v>
      </c>
      <c r="L70" s="13">
        <f t="shared" si="2"/>
        <v>0</v>
      </c>
    </row>
    <row r="71" spans="1:12" ht="24" x14ac:dyDescent="0.25">
      <c r="A71" s="58" t="s">
        <v>87</v>
      </c>
      <c r="B71" s="58">
        <v>6</v>
      </c>
      <c r="C71" s="28" t="s">
        <v>128</v>
      </c>
      <c r="D71" s="35" t="s">
        <v>151</v>
      </c>
      <c r="E71" s="68"/>
      <c r="F71" s="69"/>
      <c r="G71" s="77"/>
      <c r="H71" s="70"/>
      <c r="I71" s="71"/>
      <c r="J71" s="13">
        <f t="shared" si="0"/>
        <v>0</v>
      </c>
      <c r="K71" s="13">
        <f t="shared" si="1"/>
        <v>0</v>
      </c>
      <c r="L71" s="13">
        <f t="shared" si="2"/>
        <v>0</v>
      </c>
    </row>
    <row r="72" spans="1:12" ht="24" x14ac:dyDescent="0.25">
      <c r="A72" s="58" t="s">
        <v>88</v>
      </c>
      <c r="B72" s="58">
        <v>6</v>
      </c>
      <c r="C72" s="28" t="s">
        <v>128</v>
      </c>
      <c r="D72" s="35" t="s">
        <v>152</v>
      </c>
      <c r="E72" s="68"/>
      <c r="F72" s="69"/>
      <c r="G72" s="77"/>
      <c r="H72" s="70"/>
      <c r="I72" s="71"/>
      <c r="J72" s="13">
        <f t="shared" si="0"/>
        <v>0</v>
      </c>
      <c r="K72" s="13">
        <f t="shared" si="1"/>
        <v>0</v>
      </c>
      <c r="L72" s="13">
        <f t="shared" si="2"/>
        <v>0</v>
      </c>
    </row>
    <row r="73" spans="1:12" ht="24" x14ac:dyDescent="0.25">
      <c r="A73" s="58" t="s">
        <v>89</v>
      </c>
      <c r="B73" s="58">
        <v>6</v>
      </c>
      <c r="C73" s="28" t="s">
        <v>128</v>
      </c>
      <c r="D73" s="35" t="s">
        <v>153</v>
      </c>
      <c r="E73" s="68"/>
      <c r="F73" s="69"/>
      <c r="G73" s="77"/>
      <c r="H73" s="70"/>
      <c r="I73" s="71"/>
      <c r="J73" s="13">
        <f t="shared" si="0"/>
        <v>0</v>
      </c>
      <c r="K73" s="13">
        <f t="shared" si="1"/>
        <v>0</v>
      </c>
      <c r="L73" s="13">
        <f t="shared" si="2"/>
        <v>0</v>
      </c>
    </row>
    <row r="74" spans="1:12" x14ac:dyDescent="0.25">
      <c r="A74" s="58" t="s">
        <v>90</v>
      </c>
      <c r="B74" s="58">
        <v>6</v>
      </c>
      <c r="C74" s="28" t="s">
        <v>128</v>
      </c>
      <c r="D74" s="53" t="s">
        <v>24</v>
      </c>
      <c r="E74" s="68"/>
      <c r="F74" s="69"/>
      <c r="G74" s="77"/>
      <c r="H74" s="70"/>
      <c r="I74" s="71"/>
      <c r="J74" s="13">
        <f t="shared" si="0"/>
        <v>0</v>
      </c>
      <c r="K74" s="13">
        <f t="shared" si="1"/>
        <v>0</v>
      </c>
      <c r="L74" s="13">
        <f t="shared" si="2"/>
        <v>0</v>
      </c>
    </row>
    <row r="75" spans="1:12" x14ac:dyDescent="0.25">
      <c r="A75" s="58" t="s">
        <v>91</v>
      </c>
      <c r="B75" s="58">
        <v>6</v>
      </c>
      <c r="C75" s="28" t="s">
        <v>128</v>
      </c>
      <c r="D75" s="53" t="s">
        <v>25</v>
      </c>
      <c r="E75" s="68"/>
      <c r="F75" s="69"/>
      <c r="G75" s="77"/>
      <c r="H75" s="70"/>
      <c r="I75" s="71"/>
      <c r="J75" s="13">
        <f t="shared" si="0"/>
        <v>0</v>
      </c>
      <c r="K75" s="13">
        <f t="shared" si="1"/>
        <v>0</v>
      </c>
      <c r="L75" s="13">
        <f t="shared" si="2"/>
        <v>0</v>
      </c>
    </row>
    <row r="76" spans="1:12" x14ac:dyDescent="0.25">
      <c r="A76" s="58" t="s">
        <v>92</v>
      </c>
      <c r="B76" s="58">
        <v>6</v>
      </c>
      <c r="C76" s="28" t="s">
        <v>128</v>
      </c>
      <c r="D76" s="53" t="s">
        <v>26</v>
      </c>
      <c r="E76" s="68"/>
      <c r="F76" s="69"/>
      <c r="G76" s="77"/>
      <c r="H76" s="70"/>
      <c r="I76" s="71"/>
      <c r="J76" s="13">
        <f t="shared" si="0"/>
        <v>0</v>
      </c>
      <c r="K76" s="13">
        <f t="shared" si="1"/>
        <v>0</v>
      </c>
      <c r="L76" s="13">
        <f t="shared" si="2"/>
        <v>0</v>
      </c>
    </row>
    <row r="77" spans="1:12" ht="24" x14ac:dyDescent="0.25">
      <c r="A77" s="58" t="s">
        <v>93</v>
      </c>
      <c r="B77" s="58">
        <v>10</v>
      </c>
      <c r="C77" s="28" t="s">
        <v>128</v>
      </c>
      <c r="D77" s="30" t="s">
        <v>403</v>
      </c>
      <c r="E77" s="68"/>
      <c r="F77" s="69"/>
      <c r="G77" s="77"/>
      <c r="H77" s="70"/>
      <c r="I77" s="71"/>
      <c r="J77" s="13">
        <f t="shared" si="0"/>
        <v>0</v>
      </c>
      <c r="K77" s="13">
        <f t="shared" si="1"/>
        <v>0</v>
      </c>
      <c r="L77" s="13">
        <f t="shared" si="2"/>
        <v>0</v>
      </c>
    </row>
    <row r="78" spans="1:12" x14ac:dyDescent="0.25">
      <c r="A78" s="58" t="s">
        <v>94</v>
      </c>
      <c r="B78" s="58">
        <v>10</v>
      </c>
      <c r="C78" s="43" t="s">
        <v>130</v>
      </c>
      <c r="D78" s="5" t="s">
        <v>404</v>
      </c>
      <c r="E78" s="68"/>
      <c r="F78" s="69"/>
      <c r="G78" s="77"/>
      <c r="H78" s="70"/>
      <c r="I78" s="71"/>
      <c r="J78" s="13">
        <f t="shared" si="0"/>
        <v>0</v>
      </c>
      <c r="K78" s="13">
        <f t="shared" si="1"/>
        <v>0</v>
      </c>
      <c r="L78" s="13">
        <f t="shared" si="2"/>
        <v>0</v>
      </c>
    </row>
    <row r="79" spans="1:12" x14ac:dyDescent="0.25">
      <c r="A79" s="58" t="s">
        <v>95</v>
      </c>
      <c r="B79" s="58">
        <v>20</v>
      </c>
      <c r="C79" s="43" t="s">
        <v>130</v>
      </c>
      <c r="D79" s="5" t="s">
        <v>405</v>
      </c>
      <c r="E79" s="68"/>
      <c r="F79" s="69"/>
      <c r="G79" s="77"/>
      <c r="H79" s="70"/>
      <c r="I79" s="71"/>
      <c r="J79" s="13">
        <f t="shared" ref="J79:J142" si="3">H79+(H79*I79/100)</f>
        <v>0</v>
      </c>
      <c r="K79" s="13">
        <f t="shared" ref="K79:K142" si="4">B79*H79</f>
        <v>0</v>
      </c>
      <c r="L79" s="13">
        <f t="shared" ref="L79:L142" si="5">B79*J79</f>
        <v>0</v>
      </c>
    </row>
    <row r="80" spans="1:12" ht="24" x14ac:dyDescent="0.25">
      <c r="A80" s="58" t="s">
        <v>96</v>
      </c>
      <c r="B80" s="58">
        <v>10</v>
      </c>
      <c r="C80" s="43" t="s">
        <v>130</v>
      </c>
      <c r="D80" s="30" t="s">
        <v>406</v>
      </c>
      <c r="E80" s="68"/>
      <c r="F80" s="69"/>
      <c r="G80" s="77"/>
      <c r="H80" s="70"/>
      <c r="I80" s="71"/>
      <c r="J80" s="13">
        <f t="shared" si="3"/>
        <v>0</v>
      </c>
      <c r="K80" s="13">
        <f t="shared" si="4"/>
        <v>0</v>
      </c>
      <c r="L80" s="13">
        <f t="shared" si="5"/>
        <v>0</v>
      </c>
    </row>
    <row r="81" spans="1:12" ht="24" x14ac:dyDescent="0.25">
      <c r="A81" s="58" t="s">
        <v>97</v>
      </c>
      <c r="B81" s="58">
        <v>160</v>
      </c>
      <c r="C81" s="43" t="s">
        <v>130</v>
      </c>
      <c r="D81" s="30" t="s">
        <v>407</v>
      </c>
      <c r="E81" s="68"/>
      <c r="F81" s="69"/>
      <c r="G81" s="77"/>
      <c r="H81" s="70"/>
      <c r="I81" s="71"/>
      <c r="J81" s="13">
        <f t="shared" si="3"/>
        <v>0</v>
      </c>
      <c r="K81" s="13">
        <f t="shared" si="4"/>
        <v>0</v>
      </c>
      <c r="L81" s="13">
        <f t="shared" si="5"/>
        <v>0</v>
      </c>
    </row>
    <row r="82" spans="1:12" x14ac:dyDescent="0.25">
      <c r="A82" s="58" t="s">
        <v>98</v>
      </c>
      <c r="B82" s="58">
        <v>70</v>
      </c>
      <c r="C82" s="43" t="s">
        <v>130</v>
      </c>
      <c r="D82" s="5" t="s">
        <v>408</v>
      </c>
      <c r="E82" s="68"/>
      <c r="F82" s="69"/>
      <c r="G82" s="77"/>
      <c r="H82" s="70"/>
      <c r="I82" s="71"/>
      <c r="J82" s="13">
        <f t="shared" si="3"/>
        <v>0</v>
      </c>
      <c r="K82" s="13">
        <f t="shared" si="4"/>
        <v>0</v>
      </c>
      <c r="L82" s="13">
        <f t="shared" si="5"/>
        <v>0</v>
      </c>
    </row>
    <row r="83" spans="1:12" x14ac:dyDescent="0.25">
      <c r="A83" s="58" t="s">
        <v>99</v>
      </c>
      <c r="B83" s="58">
        <v>20</v>
      </c>
      <c r="C83" s="43" t="s">
        <v>130</v>
      </c>
      <c r="D83" s="5" t="s">
        <v>409</v>
      </c>
      <c r="E83" s="68"/>
      <c r="F83" s="69"/>
      <c r="G83" s="77"/>
      <c r="H83" s="70"/>
      <c r="I83" s="71"/>
      <c r="J83" s="13">
        <f t="shared" si="3"/>
        <v>0</v>
      </c>
      <c r="K83" s="13">
        <f t="shared" si="4"/>
        <v>0</v>
      </c>
      <c r="L83" s="13">
        <f t="shared" si="5"/>
        <v>0</v>
      </c>
    </row>
    <row r="84" spans="1:12" x14ac:dyDescent="0.25">
      <c r="A84" s="58" t="s">
        <v>100</v>
      </c>
      <c r="B84" s="58">
        <v>20</v>
      </c>
      <c r="C84" s="45" t="s">
        <v>128</v>
      </c>
      <c r="D84" s="33" t="s">
        <v>410</v>
      </c>
      <c r="E84" s="68"/>
      <c r="F84" s="69"/>
      <c r="G84" s="77"/>
      <c r="H84" s="70"/>
      <c r="I84" s="71"/>
      <c r="J84" s="13">
        <f t="shared" si="3"/>
        <v>0</v>
      </c>
      <c r="K84" s="13">
        <f t="shared" si="4"/>
        <v>0</v>
      </c>
      <c r="L84" s="13">
        <f t="shared" si="5"/>
        <v>0</v>
      </c>
    </row>
    <row r="85" spans="1:12" x14ac:dyDescent="0.25">
      <c r="A85" s="58" t="s">
        <v>101</v>
      </c>
      <c r="B85" s="58">
        <v>20</v>
      </c>
      <c r="C85" s="45" t="s">
        <v>128</v>
      </c>
      <c r="D85" s="33" t="s">
        <v>411</v>
      </c>
      <c r="E85" s="68"/>
      <c r="F85" s="69"/>
      <c r="G85" s="77"/>
      <c r="H85" s="70"/>
      <c r="I85" s="71"/>
      <c r="J85" s="13">
        <f t="shared" si="3"/>
        <v>0</v>
      </c>
      <c r="K85" s="13">
        <f t="shared" si="4"/>
        <v>0</v>
      </c>
      <c r="L85" s="13">
        <f t="shared" si="5"/>
        <v>0</v>
      </c>
    </row>
    <row r="86" spans="1:12" x14ac:dyDescent="0.25">
      <c r="A86" s="58" t="s">
        <v>102</v>
      </c>
      <c r="B86" s="58">
        <v>28</v>
      </c>
      <c r="C86" s="45" t="s">
        <v>128</v>
      </c>
      <c r="D86" s="33" t="s">
        <v>412</v>
      </c>
      <c r="E86" s="68"/>
      <c r="F86" s="69"/>
      <c r="G86" s="77"/>
      <c r="H86" s="70"/>
      <c r="I86" s="71"/>
      <c r="J86" s="13">
        <f t="shared" si="3"/>
        <v>0</v>
      </c>
      <c r="K86" s="13">
        <f t="shared" si="4"/>
        <v>0</v>
      </c>
      <c r="L86" s="13">
        <f t="shared" si="5"/>
        <v>0</v>
      </c>
    </row>
    <row r="87" spans="1:12" x14ac:dyDescent="0.25">
      <c r="A87" s="58" t="s">
        <v>103</v>
      </c>
      <c r="B87" s="58">
        <v>28</v>
      </c>
      <c r="C87" s="45" t="s">
        <v>128</v>
      </c>
      <c r="D87" s="33" t="s">
        <v>413</v>
      </c>
      <c r="E87" s="68"/>
      <c r="F87" s="69"/>
      <c r="G87" s="77"/>
      <c r="H87" s="70"/>
      <c r="I87" s="71"/>
      <c r="J87" s="13">
        <f t="shared" si="3"/>
        <v>0</v>
      </c>
      <c r="K87" s="13">
        <f t="shared" si="4"/>
        <v>0</v>
      </c>
      <c r="L87" s="13">
        <f t="shared" si="5"/>
        <v>0</v>
      </c>
    </row>
    <row r="88" spans="1:12" x14ac:dyDescent="0.25">
      <c r="A88" s="58" t="s">
        <v>104</v>
      </c>
      <c r="B88" s="58">
        <v>8</v>
      </c>
      <c r="C88" s="28" t="s">
        <v>128</v>
      </c>
      <c r="D88" s="5" t="s">
        <v>414</v>
      </c>
      <c r="E88" s="68"/>
      <c r="F88" s="69"/>
      <c r="G88" s="77"/>
      <c r="H88" s="70"/>
      <c r="I88" s="71"/>
      <c r="J88" s="13">
        <f t="shared" si="3"/>
        <v>0</v>
      </c>
      <c r="K88" s="13">
        <f t="shared" si="4"/>
        <v>0</v>
      </c>
      <c r="L88" s="13">
        <f t="shared" si="5"/>
        <v>0</v>
      </c>
    </row>
    <row r="89" spans="1:12" x14ac:dyDescent="0.25">
      <c r="A89" s="58" t="s">
        <v>105</v>
      </c>
      <c r="B89" s="58">
        <v>6</v>
      </c>
      <c r="C89" s="28" t="s">
        <v>128</v>
      </c>
      <c r="D89" s="5" t="s">
        <v>415</v>
      </c>
      <c r="E89" s="68"/>
      <c r="F89" s="69"/>
      <c r="G89" s="77"/>
      <c r="H89" s="70"/>
      <c r="I89" s="71"/>
      <c r="J89" s="13">
        <f t="shared" si="3"/>
        <v>0</v>
      </c>
      <c r="K89" s="13">
        <f t="shared" si="4"/>
        <v>0</v>
      </c>
      <c r="L89" s="13">
        <f t="shared" si="5"/>
        <v>0</v>
      </c>
    </row>
    <row r="90" spans="1:12" x14ac:dyDescent="0.25">
      <c r="A90" s="58" t="s">
        <v>106</v>
      </c>
      <c r="B90" s="58">
        <v>20</v>
      </c>
      <c r="C90" s="45" t="s">
        <v>128</v>
      </c>
      <c r="D90" s="33" t="s">
        <v>416</v>
      </c>
      <c r="E90" s="68"/>
      <c r="F90" s="69"/>
      <c r="G90" s="77"/>
      <c r="H90" s="70"/>
      <c r="I90" s="71"/>
      <c r="J90" s="13">
        <f t="shared" si="3"/>
        <v>0</v>
      </c>
      <c r="K90" s="13">
        <f t="shared" si="4"/>
        <v>0</v>
      </c>
      <c r="L90" s="13">
        <f t="shared" si="5"/>
        <v>0</v>
      </c>
    </row>
    <row r="91" spans="1:12" x14ac:dyDescent="0.25">
      <c r="A91" s="58" t="s">
        <v>107</v>
      </c>
      <c r="B91" s="58">
        <v>2</v>
      </c>
      <c r="C91" s="28" t="s">
        <v>128</v>
      </c>
      <c r="D91" s="5" t="s">
        <v>417</v>
      </c>
      <c r="E91" s="68"/>
      <c r="F91" s="69"/>
      <c r="G91" s="77"/>
      <c r="H91" s="70"/>
      <c r="I91" s="71"/>
      <c r="J91" s="13">
        <f t="shared" si="3"/>
        <v>0</v>
      </c>
      <c r="K91" s="13">
        <f t="shared" si="4"/>
        <v>0</v>
      </c>
      <c r="L91" s="13">
        <f t="shared" si="5"/>
        <v>0</v>
      </c>
    </row>
    <row r="92" spans="1:12" ht="24" x14ac:dyDescent="0.25">
      <c r="A92" s="58" t="s">
        <v>108</v>
      </c>
      <c r="B92" s="58">
        <v>20</v>
      </c>
      <c r="C92" s="28" t="s">
        <v>128</v>
      </c>
      <c r="D92" s="30" t="s">
        <v>418</v>
      </c>
      <c r="E92" s="68"/>
      <c r="F92" s="69"/>
      <c r="G92" s="77"/>
      <c r="H92" s="70"/>
      <c r="I92" s="71"/>
      <c r="J92" s="13">
        <f t="shared" si="3"/>
        <v>0</v>
      </c>
      <c r="K92" s="13">
        <f t="shared" si="4"/>
        <v>0</v>
      </c>
      <c r="L92" s="13">
        <f t="shared" si="5"/>
        <v>0</v>
      </c>
    </row>
    <row r="93" spans="1:12" ht="36" x14ac:dyDescent="0.25">
      <c r="A93" s="58" t="s">
        <v>109</v>
      </c>
      <c r="B93" s="58">
        <v>4</v>
      </c>
      <c r="C93" s="28" t="s">
        <v>128</v>
      </c>
      <c r="D93" s="36" t="s">
        <v>419</v>
      </c>
      <c r="E93" s="68"/>
      <c r="F93" s="69"/>
      <c r="G93" s="77"/>
      <c r="H93" s="70"/>
      <c r="I93" s="71"/>
      <c r="J93" s="13">
        <f t="shared" si="3"/>
        <v>0</v>
      </c>
      <c r="K93" s="13">
        <f t="shared" si="4"/>
        <v>0</v>
      </c>
      <c r="L93" s="13">
        <f t="shared" si="5"/>
        <v>0</v>
      </c>
    </row>
    <row r="94" spans="1:12" ht="16.5" customHeight="1" x14ac:dyDescent="0.25">
      <c r="A94" s="58" t="s">
        <v>110</v>
      </c>
      <c r="B94" s="58">
        <v>10</v>
      </c>
      <c r="C94" s="28" t="s">
        <v>128</v>
      </c>
      <c r="D94" s="36" t="s">
        <v>420</v>
      </c>
      <c r="E94" s="68"/>
      <c r="F94" s="69"/>
      <c r="G94" s="77"/>
      <c r="H94" s="70"/>
      <c r="I94" s="71"/>
      <c r="J94" s="13">
        <f t="shared" si="3"/>
        <v>0</v>
      </c>
      <c r="K94" s="13">
        <f t="shared" si="4"/>
        <v>0</v>
      </c>
      <c r="L94" s="13">
        <f t="shared" si="5"/>
        <v>0</v>
      </c>
    </row>
    <row r="95" spans="1:12" x14ac:dyDescent="0.25">
      <c r="A95" s="58" t="s">
        <v>111</v>
      </c>
      <c r="B95" s="58">
        <v>60</v>
      </c>
      <c r="C95" s="28" t="s">
        <v>128</v>
      </c>
      <c r="D95" s="53" t="s">
        <v>421</v>
      </c>
      <c r="E95" s="68"/>
      <c r="F95" s="69"/>
      <c r="G95" s="77"/>
      <c r="H95" s="70"/>
      <c r="I95" s="71"/>
      <c r="J95" s="13">
        <f t="shared" si="3"/>
        <v>0</v>
      </c>
      <c r="K95" s="13">
        <f t="shared" si="4"/>
        <v>0</v>
      </c>
      <c r="L95" s="13">
        <f t="shared" si="5"/>
        <v>0</v>
      </c>
    </row>
    <row r="96" spans="1:12" x14ac:dyDescent="0.25">
      <c r="A96" s="58" t="s">
        <v>112</v>
      </c>
      <c r="B96" s="58">
        <v>60</v>
      </c>
      <c r="C96" s="28" t="s">
        <v>128</v>
      </c>
      <c r="D96" s="53" t="s">
        <v>422</v>
      </c>
      <c r="E96" s="68"/>
      <c r="F96" s="69"/>
      <c r="G96" s="77"/>
      <c r="H96" s="70"/>
      <c r="I96" s="71"/>
      <c r="J96" s="13">
        <f t="shared" si="3"/>
        <v>0</v>
      </c>
      <c r="K96" s="13">
        <f t="shared" si="4"/>
        <v>0</v>
      </c>
      <c r="L96" s="13">
        <f t="shared" si="5"/>
        <v>0</v>
      </c>
    </row>
    <row r="97" spans="1:12" x14ac:dyDescent="0.25">
      <c r="A97" s="58" t="s">
        <v>113</v>
      </c>
      <c r="B97" s="58">
        <v>10</v>
      </c>
      <c r="C97" s="42" t="s">
        <v>129</v>
      </c>
      <c r="D97" s="5" t="s">
        <v>423</v>
      </c>
      <c r="E97" s="68"/>
      <c r="F97" s="69"/>
      <c r="G97" s="77"/>
      <c r="H97" s="70"/>
      <c r="I97" s="71"/>
      <c r="J97" s="13">
        <f t="shared" si="3"/>
        <v>0</v>
      </c>
      <c r="K97" s="13">
        <f t="shared" si="4"/>
        <v>0</v>
      </c>
      <c r="L97" s="13">
        <f t="shared" si="5"/>
        <v>0</v>
      </c>
    </row>
    <row r="98" spans="1:12" x14ac:dyDescent="0.25">
      <c r="A98" s="58" t="s">
        <v>114</v>
      </c>
      <c r="B98" s="58">
        <v>8</v>
      </c>
      <c r="C98" s="42" t="s">
        <v>129</v>
      </c>
      <c r="D98" s="5" t="s">
        <v>424</v>
      </c>
      <c r="E98" s="68"/>
      <c r="F98" s="69"/>
      <c r="G98" s="77"/>
      <c r="H98" s="70"/>
      <c r="I98" s="71"/>
      <c r="J98" s="13">
        <f t="shared" si="3"/>
        <v>0</v>
      </c>
      <c r="K98" s="13">
        <f t="shared" si="4"/>
        <v>0</v>
      </c>
      <c r="L98" s="13">
        <f t="shared" si="5"/>
        <v>0</v>
      </c>
    </row>
    <row r="99" spans="1:12" x14ac:dyDescent="0.25">
      <c r="A99" s="58" t="s">
        <v>115</v>
      </c>
      <c r="B99" s="58">
        <v>14</v>
      </c>
      <c r="C99" s="42" t="s">
        <v>129</v>
      </c>
      <c r="D99" s="5" t="s">
        <v>425</v>
      </c>
      <c r="E99" s="68"/>
      <c r="F99" s="69"/>
      <c r="G99" s="77"/>
      <c r="H99" s="70"/>
      <c r="I99" s="71"/>
      <c r="J99" s="13">
        <f t="shared" si="3"/>
        <v>0</v>
      </c>
      <c r="K99" s="13">
        <f t="shared" si="4"/>
        <v>0</v>
      </c>
      <c r="L99" s="13">
        <f t="shared" si="5"/>
        <v>0</v>
      </c>
    </row>
    <row r="100" spans="1:12" x14ac:dyDescent="0.25">
      <c r="A100" s="58" t="s">
        <v>116</v>
      </c>
      <c r="B100" s="58">
        <v>6</v>
      </c>
      <c r="C100" s="42" t="s">
        <v>129</v>
      </c>
      <c r="D100" s="5" t="s">
        <v>426</v>
      </c>
      <c r="E100" s="68"/>
      <c r="F100" s="69"/>
      <c r="G100" s="77"/>
      <c r="H100" s="70"/>
      <c r="I100" s="71"/>
      <c r="J100" s="13">
        <f t="shared" si="3"/>
        <v>0</v>
      </c>
      <c r="K100" s="13">
        <f t="shared" si="4"/>
        <v>0</v>
      </c>
      <c r="L100" s="13">
        <f t="shared" si="5"/>
        <v>0</v>
      </c>
    </row>
    <row r="101" spans="1:12" x14ac:dyDescent="0.25">
      <c r="A101" s="58" t="s">
        <v>117</v>
      </c>
      <c r="B101" s="58">
        <v>6</v>
      </c>
      <c r="C101" s="42" t="s">
        <v>129</v>
      </c>
      <c r="D101" s="33" t="s">
        <v>495</v>
      </c>
      <c r="E101" s="68"/>
      <c r="F101" s="69"/>
      <c r="G101" s="77"/>
      <c r="H101" s="70"/>
      <c r="I101" s="71"/>
      <c r="J101" s="13">
        <f t="shared" si="3"/>
        <v>0</v>
      </c>
      <c r="K101" s="13">
        <f t="shared" si="4"/>
        <v>0</v>
      </c>
      <c r="L101" s="13">
        <f t="shared" si="5"/>
        <v>0</v>
      </c>
    </row>
    <row r="102" spans="1:12" ht="24" x14ac:dyDescent="0.25">
      <c r="A102" s="58" t="s">
        <v>118</v>
      </c>
      <c r="B102" s="58">
        <v>4</v>
      </c>
      <c r="C102" s="42" t="s">
        <v>129</v>
      </c>
      <c r="D102" s="35" t="s">
        <v>203</v>
      </c>
      <c r="E102" s="68"/>
      <c r="F102" s="69"/>
      <c r="G102" s="77"/>
      <c r="H102" s="70"/>
      <c r="I102" s="71"/>
      <c r="J102" s="13">
        <f t="shared" si="3"/>
        <v>0</v>
      </c>
      <c r="K102" s="13">
        <f t="shared" si="4"/>
        <v>0</v>
      </c>
      <c r="L102" s="13">
        <f t="shared" si="5"/>
        <v>0</v>
      </c>
    </row>
    <row r="103" spans="1:12" ht="26.25" customHeight="1" x14ac:dyDescent="0.25">
      <c r="A103" s="58" t="s">
        <v>119</v>
      </c>
      <c r="B103" s="58">
        <v>12</v>
      </c>
      <c r="C103" s="42" t="s">
        <v>129</v>
      </c>
      <c r="D103" s="50" t="s">
        <v>427</v>
      </c>
      <c r="E103" s="68"/>
      <c r="F103" s="69"/>
      <c r="G103" s="77"/>
      <c r="H103" s="70"/>
      <c r="I103" s="71"/>
      <c r="J103" s="13">
        <f t="shared" si="3"/>
        <v>0</v>
      </c>
      <c r="K103" s="13">
        <f t="shared" si="4"/>
        <v>0</v>
      </c>
      <c r="L103" s="13">
        <f t="shared" si="5"/>
        <v>0</v>
      </c>
    </row>
    <row r="104" spans="1:12" ht="25.5" customHeight="1" x14ac:dyDescent="0.25">
      <c r="A104" s="58" t="s">
        <v>120</v>
      </c>
      <c r="B104" s="58">
        <v>12</v>
      </c>
      <c r="C104" s="42" t="s">
        <v>129</v>
      </c>
      <c r="D104" s="36" t="s">
        <v>428</v>
      </c>
      <c r="E104" s="68"/>
      <c r="F104" s="69"/>
      <c r="G104" s="77"/>
      <c r="H104" s="70"/>
      <c r="I104" s="71"/>
      <c r="J104" s="13">
        <f t="shared" si="3"/>
        <v>0</v>
      </c>
      <c r="K104" s="13">
        <f t="shared" si="4"/>
        <v>0</v>
      </c>
      <c r="L104" s="13">
        <f t="shared" si="5"/>
        <v>0</v>
      </c>
    </row>
    <row r="105" spans="1:12" ht="27" customHeight="1" x14ac:dyDescent="0.25">
      <c r="A105" s="58" t="s">
        <v>121</v>
      </c>
      <c r="B105" s="58">
        <v>12</v>
      </c>
      <c r="C105" s="42" t="s">
        <v>129</v>
      </c>
      <c r="D105" s="36" t="s">
        <v>429</v>
      </c>
      <c r="E105" s="68"/>
      <c r="F105" s="69"/>
      <c r="G105" s="77"/>
      <c r="H105" s="70"/>
      <c r="I105" s="71"/>
      <c r="J105" s="13">
        <f t="shared" si="3"/>
        <v>0</v>
      </c>
      <c r="K105" s="13">
        <f t="shared" si="4"/>
        <v>0</v>
      </c>
      <c r="L105" s="13">
        <f t="shared" si="5"/>
        <v>0</v>
      </c>
    </row>
    <row r="106" spans="1:12" x14ac:dyDescent="0.25">
      <c r="A106" s="58" t="s">
        <v>122</v>
      </c>
      <c r="B106" s="58">
        <v>6</v>
      </c>
      <c r="C106" s="28" t="s">
        <v>128</v>
      </c>
      <c r="D106" s="5" t="s">
        <v>420</v>
      </c>
      <c r="E106" s="68"/>
      <c r="F106" s="69"/>
      <c r="G106" s="77"/>
      <c r="H106" s="70"/>
      <c r="I106" s="71"/>
      <c r="J106" s="13">
        <f t="shared" si="3"/>
        <v>0</v>
      </c>
      <c r="K106" s="13">
        <f t="shared" si="4"/>
        <v>0</v>
      </c>
      <c r="L106" s="13">
        <f t="shared" si="5"/>
        <v>0</v>
      </c>
    </row>
    <row r="107" spans="1:12" x14ac:dyDescent="0.25">
      <c r="A107" s="58" t="s">
        <v>123</v>
      </c>
      <c r="B107" s="58">
        <v>2</v>
      </c>
      <c r="C107" s="28" t="s">
        <v>128</v>
      </c>
      <c r="D107" s="5" t="s">
        <v>430</v>
      </c>
      <c r="E107" s="68"/>
      <c r="F107" s="69"/>
      <c r="G107" s="77"/>
      <c r="H107" s="70"/>
      <c r="I107" s="71"/>
      <c r="J107" s="13">
        <f t="shared" si="3"/>
        <v>0</v>
      </c>
      <c r="K107" s="13">
        <f t="shared" si="4"/>
        <v>0</v>
      </c>
      <c r="L107" s="13">
        <f t="shared" si="5"/>
        <v>0</v>
      </c>
    </row>
    <row r="108" spans="1:12" x14ac:dyDescent="0.25">
      <c r="A108" s="58" t="s">
        <v>124</v>
      </c>
      <c r="B108" s="58">
        <v>4</v>
      </c>
      <c r="C108" s="28" t="s">
        <v>128</v>
      </c>
      <c r="D108" s="53" t="s">
        <v>27</v>
      </c>
      <c r="E108" s="68"/>
      <c r="F108" s="69"/>
      <c r="G108" s="77"/>
      <c r="H108" s="70"/>
      <c r="I108" s="71"/>
      <c r="J108" s="13">
        <f t="shared" si="3"/>
        <v>0</v>
      </c>
      <c r="K108" s="13">
        <f t="shared" si="4"/>
        <v>0</v>
      </c>
      <c r="L108" s="13">
        <f t="shared" si="5"/>
        <v>0</v>
      </c>
    </row>
    <row r="109" spans="1:12" ht="24" x14ac:dyDescent="0.25">
      <c r="A109" s="58" t="s">
        <v>125</v>
      </c>
      <c r="B109" s="58">
        <v>4</v>
      </c>
      <c r="C109" s="28" t="s">
        <v>128</v>
      </c>
      <c r="D109" s="32" t="s">
        <v>510</v>
      </c>
      <c r="E109" s="68"/>
      <c r="F109" s="69"/>
      <c r="G109" s="77"/>
      <c r="H109" s="70"/>
      <c r="I109" s="71"/>
      <c r="J109" s="13">
        <f t="shared" si="3"/>
        <v>0</v>
      </c>
      <c r="K109" s="13">
        <f t="shared" si="4"/>
        <v>0</v>
      </c>
      <c r="L109" s="13">
        <f t="shared" si="5"/>
        <v>0</v>
      </c>
    </row>
    <row r="110" spans="1:12" x14ac:dyDescent="0.25">
      <c r="A110" s="58" t="s">
        <v>126</v>
      </c>
      <c r="B110" s="58">
        <v>140</v>
      </c>
      <c r="C110" s="28" t="s">
        <v>130</v>
      </c>
      <c r="D110" s="5" t="s">
        <v>431</v>
      </c>
      <c r="E110" s="68"/>
      <c r="F110" s="69"/>
      <c r="G110" s="77"/>
      <c r="H110" s="70"/>
      <c r="I110" s="71"/>
      <c r="J110" s="13">
        <f t="shared" si="3"/>
        <v>0</v>
      </c>
      <c r="K110" s="13">
        <f t="shared" si="4"/>
        <v>0</v>
      </c>
      <c r="L110" s="13">
        <f t="shared" si="5"/>
        <v>0</v>
      </c>
    </row>
    <row r="111" spans="1:12" x14ac:dyDescent="0.25">
      <c r="A111" s="58" t="s">
        <v>127</v>
      </c>
      <c r="B111" s="58">
        <v>200</v>
      </c>
      <c r="C111" s="28" t="s">
        <v>130</v>
      </c>
      <c r="D111" s="5" t="s">
        <v>432</v>
      </c>
      <c r="E111" s="68"/>
      <c r="F111" s="69"/>
      <c r="G111" s="77"/>
      <c r="H111" s="70"/>
      <c r="I111" s="71"/>
      <c r="J111" s="13">
        <f t="shared" si="3"/>
        <v>0</v>
      </c>
      <c r="K111" s="13">
        <f t="shared" si="4"/>
        <v>0</v>
      </c>
      <c r="L111" s="13">
        <f t="shared" si="5"/>
        <v>0</v>
      </c>
    </row>
    <row r="112" spans="1:12" x14ac:dyDescent="0.25">
      <c r="A112" s="58" t="s">
        <v>154</v>
      </c>
      <c r="B112" s="58">
        <v>240</v>
      </c>
      <c r="C112" s="42" t="s">
        <v>130</v>
      </c>
      <c r="D112" s="33" t="s">
        <v>433</v>
      </c>
      <c r="E112" s="68"/>
      <c r="F112" s="69"/>
      <c r="G112" s="77"/>
      <c r="H112" s="70"/>
      <c r="I112" s="71"/>
      <c r="J112" s="13">
        <f t="shared" si="3"/>
        <v>0</v>
      </c>
      <c r="K112" s="13">
        <f t="shared" si="4"/>
        <v>0</v>
      </c>
      <c r="L112" s="13">
        <f t="shared" si="5"/>
        <v>0</v>
      </c>
    </row>
    <row r="113" spans="1:12" x14ac:dyDescent="0.25">
      <c r="A113" s="58" t="s">
        <v>155</v>
      </c>
      <c r="B113" s="58">
        <v>200</v>
      </c>
      <c r="C113" s="42" t="s">
        <v>130</v>
      </c>
      <c r="D113" s="33" t="s">
        <v>434</v>
      </c>
      <c r="E113" s="68"/>
      <c r="F113" s="69"/>
      <c r="G113" s="77"/>
      <c r="H113" s="70"/>
      <c r="I113" s="71"/>
      <c r="J113" s="13">
        <f t="shared" si="3"/>
        <v>0</v>
      </c>
      <c r="K113" s="13">
        <f t="shared" si="4"/>
        <v>0</v>
      </c>
      <c r="L113" s="13">
        <f t="shared" si="5"/>
        <v>0</v>
      </c>
    </row>
    <row r="114" spans="1:12" x14ac:dyDescent="0.25">
      <c r="A114" s="58" t="s">
        <v>156</v>
      </c>
      <c r="B114" s="58">
        <v>200</v>
      </c>
      <c r="C114" s="42" t="s">
        <v>130</v>
      </c>
      <c r="D114" s="33" t="s">
        <v>435</v>
      </c>
      <c r="E114" s="68"/>
      <c r="F114" s="69"/>
      <c r="G114" s="77"/>
      <c r="H114" s="70"/>
      <c r="I114" s="71"/>
      <c r="J114" s="13">
        <f t="shared" si="3"/>
        <v>0</v>
      </c>
      <c r="K114" s="13">
        <f t="shared" si="4"/>
        <v>0</v>
      </c>
      <c r="L114" s="13">
        <f t="shared" si="5"/>
        <v>0</v>
      </c>
    </row>
    <row r="115" spans="1:12" x14ac:dyDescent="0.25">
      <c r="A115" s="58" t="s">
        <v>157</v>
      </c>
      <c r="B115" s="58">
        <v>200</v>
      </c>
      <c r="C115" s="42" t="s">
        <v>130</v>
      </c>
      <c r="D115" s="33" t="s">
        <v>164</v>
      </c>
      <c r="E115" s="68"/>
      <c r="F115" s="69"/>
      <c r="G115" s="77"/>
      <c r="H115" s="70"/>
      <c r="I115" s="71"/>
      <c r="J115" s="13">
        <f t="shared" si="3"/>
        <v>0</v>
      </c>
      <c r="K115" s="13">
        <f t="shared" si="4"/>
        <v>0</v>
      </c>
      <c r="L115" s="13">
        <f t="shared" si="5"/>
        <v>0</v>
      </c>
    </row>
    <row r="116" spans="1:12" x14ac:dyDescent="0.25">
      <c r="A116" s="58" t="s">
        <v>158</v>
      </c>
      <c r="B116" s="58">
        <v>200</v>
      </c>
      <c r="C116" s="42" t="s">
        <v>130</v>
      </c>
      <c r="D116" s="33" t="s">
        <v>436</v>
      </c>
      <c r="E116" s="68"/>
      <c r="F116" s="69"/>
      <c r="G116" s="77"/>
      <c r="H116" s="70"/>
      <c r="I116" s="71"/>
      <c r="J116" s="13">
        <f t="shared" si="3"/>
        <v>0</v>
      </c>
      <c r="K116" s="13">
        <f t="shared" si="4"/>
        <v>0</v>
      </c>
      <c r="L116" s="13">
        <f t="shared" si="5"/>
        <v>0</v>
      </c>
    </row>
    <row r="117" spans="1:12" x14ac:dyDescent="0.25">
      <c r="A117" s="58" t="s">
        <v>159</v>
      </c>
      <c r="B117" s="58">
        <v>260</v>
      </c>
      <c r="C117" s="42" t="s">
        <v>130</v>
      </c>
      <c r="D117" s="33" t="s">
        <v>437</v>
      </c>
      <c r="E117" s="68"/>
      <c r="F117" s="69"/>
      <c r="G117" s="77"/>
      <c r="H117" s="70"/>
      <c r="I117" s="71"/>
      <c r="J117" s="13">
        <f t="shared" si="3"/>
        <v>0</v>
      </c>
      <c r="K117" s="13">
        <f t="shared" si="4"/>
        <v>0</v>
      </c>
      <c r="L117" s="13">
        <f t="shared" si="5"/>
        <v>0</v>
      </c>
    </row>
    <row r="118" spans="1:12" x14ac:dyDescent="0.25">
      <c r="A118" s="58" t="s">
        <v>144</v>
      </c>
      <c r="B118" s="58">
        <v>1220</v>
      </c>
      <c r="C118" s="28" t="s">
        <v>130</v>
      </c>
      <c r="D118" s="5" t="s">
        <v>438</v>
      </c>
      <c r="E118" s="68"/>
      <c r="F118" s="69"/>
      <c r="G118" s="77"/>
      <c r="H118" s="70"/>
      <c r="I118" s="71"/>
      <c r="J118" s="13">
        <f t="shared" si="3"/>
        <v>0</v>
      </c>
      <c r="K118" s="13">
        <f t="shared" si="4"/>
        <v>0</v>
      </c>
      <c r="L118" s="13">
        <f t="shared" si="5"/>
        <v>0</v>
      </c>
    </row>
    <row r="119" spans="1:12" x14ac:dyDescent="0.25">
      <c r="A119" s="58" t="s">
        <v>145</v>
      </c>
      <c r="B119" s="58">
        <v>24</v>
      </c>
      <c r="C119" s="28" t="s">
        <v>130</v>
      </c>
      <c r="D119" s="5" t="s">
        <v>28</v>
      </c>
      <c r="E119" s="68"/>
      <c r="F119" s="69"/>
      <c r="G119" s="77"/>
      <c r="H119" s="70"/>
      <c r="I119" s="71"/>
      <c r="J119" s="13">
        <f t="shared" si="3"/>
        <v>0</v>
      </c>
      <c r="K119" s="13">
        <f t="shared" si="4"/>
        <v>0</v>
      </c>
      <c r="L119" s="13">
        <f t="shared" si="5"/>
        <v>0</v>
      </c>
    </row>
    <row r="120" spans="1:12" x14ac:dyDescent="0.25">
      <c r="A120" s="58" t="s">
        <v>160</v>
      </c>
      <c r="B120" s="58">
        <v>200</v>
      </c>
      <c r="C120" s="28" t="s">
        <v>130</v>
      </c>
      <c r="D120" s="53" t="s">
        <v>29</v>
      </c>
      <c r="E120" s="68"/>
      <c r="F120" s="69"/>
      <c r="G120" s="77"/>
      <c r="H120" s="70"/>
      <c r="I120" s="71"/>
      <c r="J120" s="13">
        <f t="shared" si="3"/>
        <v>0</v>
      </c>
      <c r="K120" s="13">
        <f t="shared" si="4"/>
        <v>0</v>
      </c>
      <c r="L120" s="13">
        <f t="shared" si="5"/>
        <v>0</v>
      </c>
    </row>
    <row r="121" spans="1:12" x14ac:dyDescent="0.25">
      <c r="A121" s="58" t="s">
        <v>161</v>
      </c>
      <c r="B121" s="58">
        <v>150</v>
      </c>
      <c r="C121" s="28" t="s">
        <v>130</v>
      </c>
      <c r="D121" s="5" t="s">
        <v>439</v>
      </c>
      <c r="E121" s="68"/>
      <c r="F121" s="69"/>
      <c r="G121" s="77"/>
      <c r="H121" s="70"/>
      <c r="I121" s="71"/>
      <c r="J121" s="13">
        <f t="shared" si="3"/>
        <v>0</v>
      </c>
      <c r="K121" s="13">
        <f t="shared" si="4"/>
        <v>0</v>
      </c>
      <c r="L121" s="13">
        <f t="shared" si="5"/>
        <v>0</v>
      </c>
    </row>
    <row r="122" spans="1:12" x14ac:dyDescent="0.25">
      <c r="A122" s="58" t="s">
        <v>165</v>
      </c>
      <c r="B122" s="58">
        <v>40</v>
      </c>
      <c r="C122" s="28" t="s">
        <v>130</v>
      </c>
      <c r="D122" s="53" t="s">
        <v>440</v>
      </c>
      <c r="E122" s="68"/>
      <c r="F122" s="69"/>
      <c r="G122" s="77"/>
      <c r="H122" s="70"/>
      <c r="I122" s="71"/>
      <c r="J122" s="13">
        <f t="shared" si="3"/>
        <v>0</v>
      </c>
      <c r="K122" s="13">
        <f t="shared" si="4"/>
        <v>0</v>
      </c>
      <c r="L122" s="13">
        <f t="shared" si="5"/>
        <v>0</v>
      </c>
    </row>
    <row r="123" spans="1:12" x14ac:dyDescent="0.25">
      <c r="A123" s="58" t="s">
        <v>166</v>
      </c>
      <c r="B123" s="58">
        <v>50</v>
      </c>
      <c r="C123" s="28" t="s">
        <v>130</v>
      </c>
      <c r="D123" s="34" t="s">
        <v>441</v>
      </c>
      <c r="E123" s="68"/>
      <c r="F123" s="69"/>
      <c r="G123" s="77"/>
      <c r="H123" s="70"/>
      <c r="I123" s="71"/>
      <c r="J123" s="13">
        <f t="shared" si="3"/>
        <v>0</v>
      </c>
      <c r="K123" s="13">
        <f t="shared" si="4"/>
        <v>0</v>
      </c>
      <c r="L123" s="13">
        <f t="shared" si="5"/>
        <v>0</v>
      </c>
    </row>
    <row r="124" spans="1:12" x14ac:dyDescent="0.25">
      <c r="A124" s="58" t="s">
        <v>167</v>
      </c>
      <c r="B124" s="58">
        <v>50</v>
      </c>
      <c r="C124" s="28" t="s">
        <v>130</v>
      </c>
      <c r="D124" s="34" t="s">
        <v>442</v>
      </c>
      <c r="E124" s="68"/>
      <c r="F124" s="69"/>
      <c r="G124" s="77"/>
      <c r="H124" s="70"/>
      <c r="I124" s="71"/>
      <c r="J124" s="13">
        <f t="shared" si="3"/>
        <v>0</v>
      </c>
      <c r="K124" s="13">
        <f t="shared" si="4"/>
        <v>0</v>
      </c>
      <c r="L124" s="13">
        <f t="shared" si="5"/>
        <v>0</v>
      </c>
    </row>
    <row r="125" spans="1:12" x14ac:dyDescent="0.25">
      <c r="A125" s="58" t="s">
        <v>168</v>
      </c>
      <c r="B125" s="58">
        <v>50</v>
      </c>
      <c r="C125" s="28" t="s">
        <v>130</v>
      </c>
      <c r="D125" s="34" t="s">
        <v>222</v>
      </c>
      <c r="E125" s="68"/>
      <c r="F125" s="69"/>
      <c r="G125" s="77"/>
      <c r="H125" s="70"/>
      <c r="I125" s="71"/>
      <c r="J125" s="13">
        <f t="shared" si="3"/>
        <v>0</v>
      </c>
      <c r="K125" s="13">
        <f t="shared" si="4"/>
        <v>0</v>
      </c>
      <c r="L125" s="13">
        <f t="shared" si="5"/>
        <v>0</v>
      </c>
    </row>
    <row r="126" spans="1:12" x14ac:dyDescent="0.25">
      <c r="A126" s="58" t="s">
        <v>169</v>
      </c>
      <c r="B126" s="58">
        <v>50</v>
      </c>
      <c r="C126" s="28" t="s">
        <v>130</v>
      </c>
      <c r="D126" s="34" t="s">
        <v>443</v>
      </c>
      <c r="E126" s="68"/>
      <c r="F126" s="69"/>
      <c r="G126" s="77"/>
      <c r="H126" s="70"/>
      <c r="I126" s="71"/>
      <c r="J126" s="13">
        <f t="shared" si="3"/>
        <v>0</v>
      </c>
      <c r="K126" s="13">
        <f t="shared" si="4"/>
        <v>0</v>
      </c>
      <c r="L126" s="13">
        <f t="shared" si="5"/>
        <v>0</v>
      </c>
    </row>
    <row r="127" spans="1:12" x14ac:dyDescent="0.25">
      <c r="A127" s="58" t="s">
        <v>170</v>
      </c>
      <c r="B127" s="58">
        <v>50</v>
      </c>
      <c r="C127" s="28" t="s">
        <v>130</v>
      </c>
      <c r="D127" s="34" t="s">
        <v>267</v>
      </c>
      <c r="E127" s="68"/>
      <c r="F127" s="69"/>
      <c r="G127" s="77"/>
      <c r="H127" s="70"/>
      <c r="I127" s="71"/>
      <c r="J127" s="13">
        <f t="shared" si="3"/>
        <v>0</v>
      </c>
      <c r="K127" s="13">
        <f t="shared" si="4"/>
        <v>0</v>
      </c>
      <c r="L127" s="13">
        <f t="shared" si="5"/>
        <v>0</v>
      </c>
    </row>
    <row r="128" spans="1:12" x14ac:dyDescent="0.25">
      <c r="A128" s="58" t="s">
        <v>171</v>
      </c>
      <c r="B128" s="58">
        <v>50</v>
      </c>
      <c r="C128" s="28" t="s">
        <v>130</v>
      </c>
      <c r="D128" s="34" t="s">
        <v>268</v>
      </c>
      <c r="E128" s="68"/>
      <c r="F128" s="69"/>
      <c r="G128" s="77"/>
      <c r="H128" s="70"/>
      <c r="I128" s="71"/>
      <c r="J128" s="13">
        <f t="shared" si="3"/>
        <v>0</v>
      </c>
      <c r="K128" s="13">
        <f t="shared" si="4"/>
        <v>0</v>
      </c>
      <c r="L128" s="13">
        <f t="shared" si="5"/>
        <v>0</v>
      </c>
    </row>
    <row r="129" spans="1:12" ht="24" x14ac:dyDescent="0.25">
      <c r="A129" s="58" t="s">
        <v>172</v>
      </c>
      <c r="B129" s="58">
        <v>12</v>
      </c>
      <c r="C129" s="43" t="s">
        <v>128</v>
      </c>
      <c r="D129" s="36" t="s">
        <v>630</v>
      </c>
      <c r="E129" s="68"/>
      <c r="F129" s="69"/>
      <c r="G129" s="77"/>
      <c r="H129" s="70"/>
      <c r="I129" s="71"/>
      <c r="J129" s="13">
        <f t="shared" si="3"/>
        <v>0</v>
      </c>
      <c r="K129" s="13">
        <f t="shared" si="4"/>
        <v>0</v>
      </c>
      <c r="L129" s="13">
        <f t="shared" si="5"/>
        <v>0</v>
      </c>
    </row>
    <row r="130" spans="1:12" ht="24" x14ac:dyDescent="0.25">
      <c r="A130" s="58" t="s">
        <v>173</v>
      </c>
      <c r="B130" s="58">
        <v>20</v>
      </c>
      <c r="C130" s="43" t="s">
        <v>128</v>
      </c>
      <c r="D130" s="30" t="s">
        <v>631</v>
      </c>
      <c r="E130" s="68"/>
      <c r="F130" s="69"/>
      <c r="G130" s="77"/>
      <c r="H130" s="70"/>
      <c r="I130" s="71"/>
      <c r="J130" s="13">
        <f t="shared" si="3"/>
        <v>0</v>
      </c>
      <c r="K130" s="13">
        <f t="shared" si="4"/>
        <v>0</v>
      </c>
      <c r="L130" s="13">
        <f t="shared" si="5"/>
        <v>0</v>
      </c>
    </row>
    <row r="131" spans="1:12" ht="36.75" customHeight="1" x14ac:dyDescent="0.25">
      <c r="A131" s="58" t="s">
        <v>174</v>
      </c>
      <c r="B131" s="58">
        <v>12</v>
      </c>
      <c r="C131" s="43" t="s">
        <v>128</v>
      </c>
      <c r="D131" s="30" t="s">
        <v>632</v>
      </c>
      <c r="E131" s="68"/>
      <c r="F131" s="69"/>
      <c r="G131" s="77"/>
      <c r="H131" s="70"/>
      <c r="I131" s="71"/>
      <c r="J131" s="13">
        <f t="shared" si="3"/>
        <v>0</v>
      </c>
      <c r="K131" s="13">
        <f t="shared" si="4"/>
        <v>0</v>
      </c>
      <c r="L131" s="13">
        <f t="shared" si="5"/>
        <v>0</v>
      </c>
    </row>
    <row r="132" spans="1:12" ht="36.75" customHeight="1" x14ac:dyDescent="0.25">
      <c r="A132" s="58" t="s">
        <v>175</v>
      </c>
      <c r="B132" s="58">
        <v>20</v>
      </c>
      <c r="C132" s="43" t="s">
        <v>128</v>
      </c>
      <c r="D132" s="30" t="s">
        <v>629</v>
      </c>
      <c r="E132" s="68"/>
      <c r="F132" s="69"/>
      <c r="G132" s="77"/>
      <c r="H132" s="70"/>
      <c r="I132" s="71"/>
      <c r="J132" s="13">
        <f t="shared" si="3"/>
        <v>0</v>
      </c>
      <c r="K132" s="13">
        <f t="shared" si="4"/>
        <v>0</v>
      </c>
      <c r="L132" s="13">
        <f t="shared" si="5"/>
        <v>0</v>
      </c>
    </row>
    <row r="133" spans="1:12" ht="39.75" customHeight="1" x14ac:dyDescent="0.25">
      <c r="A133" s="58" t="s">
        <v>176</v>
      </c>
      <c r="B133" s="58">
        <v>20</v>
      </c>
      <c r="C133" s="43" t="s">
        <v>128</v>
      </c>
      <c r="D133" s="30" t="s">
        <v>633</v>
      </c>
      <c r="E133" s="68"/>
      <c r="F133" s="69"/>
      <c r="G133" s="77"/>
      <c r="H133" s="70"/>
      <c r="I133" s="71"/>
      <c r="J133" s="13">
        <f t="shared" si="3"/>
        <v>0</v>
      </c>
      <c r="K133" s="13">
        <f t="shared" si="4"/>
        <v>0</v>
      </c>
      <c r="L133" s="13">
        <f t="shared" si="5"/>
        <v>0</v>
      </c>
    </row>
    <row r="134" spans="1:12" ht="39.75" customHeight="1" x14ac:dyDescent="0.25">
      <c r="A134" s="58" t="s">
        <v>177</v>
      </c>
      <c r="B134" s="58">
        <v>24</v>
      </c>
      <c r="C134" s="45" t="s">
        <v>129</v>
      </c>
      <c r="D134" s="35" t="s">
        <v>634</v>
      </c>
      <c r="E134" s="68"/>
      <c r="F134" s="69"/>
      <c r="G134" s="77"/>
      <c r="H134" s="70"/>
      <c r="I134" s="71"/>
      <c r="J134" s="13">
        <f t="shared" si="3"/>
        <v>0</v>
      </c>
      <c r="K134" s="13">
        <f t="shared" si="4"/>
        <v>0</v>
      </c>
      <c r="L134" s="13">
        <f t="shared" si="5"/>
        <v>0</v>
      </c>
    </row>
    <row r="135" spans="1:12" ht="37.5" customHeight="1" x14ac:dyDescent="0.25">
      <c r="A135" s="58" t="s">
        <v>178</v>
      </c>
      <c r="B135" s="58">
        <v>80</v>
      </c>
      <c r="C135" s="43" t="s">
        <v>128</v>
      </c>
      <c r="D135" s="36" t="s">
        <v>635</v>
      </c>
      <c r="E135" s="68"/>
      <c r="F135" s="69"/>
      <c r="G135" s="77"/>
      <c r="H135" s="70"/>
      <c r="I135" s="71"/>
      <c r="J135" s="13">
        <f t="shared" si="3"/>
        <v>0</v>
      </c>
      <c r="K135" s="13">
        <f t="shared" si="4"/>
        <v>0</v>
      </c>
      <c r="L135" s="13">
        <f t="shared" si="5"/>
        <v>0</v>
      </c>
    </row>
    <row r="136" spans="1:12" ht="36" customHeight="1" x14ac:dyDescent="0.25">
      <c r="A136" s="58" t="s">
        <v>179</v>
      </c>
      <c r="B136" s="58">
        <v>80</v>
      </c>
      <c r="C136" s="43" t="s">
        <v>128</v>
      </c>
      <c r="D136" s="36" t="s">
        <v>636</v>
      </c>
      <c r="E136" s="68"/>
      <c r="F136" s="69"/>
      <c r="G136" s="77"/>
      <c r="H136" s="70"/>
      <c r="I136" s="71"/>
      <c r="J136" s="13">
        <f t="shared" si="3"/>
        <v>0</v>
      </c>
      <c r="K136" s="13">
        <f t="shared" si="4"/>
        <v>0</v>
      </c>
      <c r="L136" s="13">
        <f t="shared" si="5"/>
        <v>0</v>
      </c>
    </row>
    <row r="137" spans="1:12" ht="36.75" customHeight="1" x14ac:dyDescent="0.25">
      <c r="A137" s="58" t="s">
        <v>180</v>
      </c>
      <c r="B137" s="58">
        <v>20</v>
      </c>
      <c r="C137" s="43" t="s">
        <v>128</v>
      </c>
      <c r="D137" s="30" t="s">
        <v>637</v>
      </c>
      <c r="E137" s="68"/>
      <c r="F137" s="69"/>
      <c r="G137" s="77"/>
      <c r="H137" s="70"/>
      <c r="I137" s="71"/>
      <c r="J137" s="13">
        <f t="shared" si="3"/>
        <v>0</v>
      </c>
      <c r="K137" s="13">
        <f t="shared" si="4"/>
        <v>0</v>
      </c>
      <c r="L137" s="13">
        <f t="shared" si="5"/>
        <v>0</v>
      </c>
    </row>
    <row r="138" spans="1:12" ht="38.25" customHeight="1" x14ac:dyDescent="0.25">
      <c r="A138" s="58" t="s">
        <v>181</v>
      </c>
      <c r="B138" s="58">
        <v>20</v>
      </c>
      <c r="C138" s="43" t="s">
        <v>128</v>
      </c>
      <c r="D138" s="36" t="s">
        <v>638</v>
      </c>
      <c r="E138" s="68"/>
      <c r="F138" s="69"/>
      <c r="G138" s="77"/>
      <c r="H138" s="70"/>
      <c r="I138" s="71"/>
      <c r="J138" s="13">
        <f t="shared" si="3"/>
        <v>0</v>
      </c>
      <c r="K138" s="13">
        <f t="shared" si="4"/>
        <v>0</v>
      </c>
      <c r="L138" s="13">
        <f t="shared" si="5"/>
        <v>0</v>
      </c>
    </row>
    <row r="139" spans="1:12" ht="36" customHeight="1" x14ac:dyDescent="0.25">
      <c r="A139" s="58" t="s">
        <v>182</v>
      </c>
      <c r="B139" s="58">
        <v>30</v>
      </c>
      <c r="C139" s="45" t="s">
        <v>128</v>
      </c>
      <c r="D139" s="32" t="s">
        <v>639</v>
      </c>
      <c r="E139" s="68"/>
      <c r="F139" s="69"/>
      <c r="G139" s="77"/>
      <c r="H139" s="70"/>
      <c r="I139" s="71"/>
      <c r="J139" s="13">
        <f t="shared" si="3"/>
        <v>0</v>
      </c>
      <c r="K139" s="13">
        <f t="shared" si="4"/>
        <v>0</v>
      </c>
      <c r="L139" s="13">
        <f t="shared" si="5"/>
        <v>0</v>
      </c>
    </row>
    <row r="140" spans="1:12" ht="15.75" customHeight="1" x14ac:dyDescent="0.25">
      <c r="A140" s="58" t="s">
        <v>183</v>
      </c>
      <c r="B140" s="58">
        <v>30</v>
      </c>
      <c r="C140" s="45" t="s">
        <v>128</v>
      </c>
      <c r="D140" s="87" t="s">
        <v>620</v>
      </c>
      <c r="E140" s="68"/>
      <c r="F140" s="69"/>
      <c r="G140" s="77"/>
      <c r="H140" s="70"/>
      <c r="I140" s="71"/>
      <c r="J140" s="13">
        <f t="shared" si="3"/>
        <v>0</v>
      </c>
      <c r="K140" s="13">
        <f t="shared" si="4"/>
        <v>0</v>
      </c>
      <c r="L140" s="13">
        <f t="shared" si="5"/>
        <v>0</v>
      </c>
    </row>
    <row r="141" spans="1:12" ht="36" customHeight="1" x14ac:dyDescent="0.25">
      <c r="A141" s="58" t="s">
        <v>184</v>
      </c>
      <c r="B141" s="58">
        <v>30</v>
      </c>
      <c r="C141" s="45" t="s">
        <v>128</v>
      </c>
      <c r="D141" s="32" t="s">
        <v>640</v>
      </c>
      <c r="E141" s="68"/>
      <c r="F141" s="69"/>
      <c r="G141" s="77"/>
      <c r="H141" s="70"/>
      <c r="I141" s="71"/>
      <c r="J141" s="13">
        <f t="shared" si="3"/>
        <v>0</v>
      </c>
      <c r="K141" s="13">
        <f t="shared" si="4"/>
        <v>0</v>
      </c>
      <c r="L141" s="13">
        <f t="shared" si="5"/>
        <v>0</v>
      </c>
    </row>
    <row r="142" spans="1:12" ht="36" customHeight="1" x14ac:dyDescent="0.25">
      <c r="A142" s="58" t="s">
        <v>185</v>
      </c>
      <c r="B142" s="58">
        <v>30</v>
      </c>
      <c r="C142" s="45" t="s">
        <v>128</v>
      </c>
      <c r="D142" s="32" t="s">
        <v>641</v>
      </c>
      <c r="E142" s="68"/>
      <c r="F142" s="69"/>
      <c r="G142" s="77"/>
      <c r="H142" s="70"/>
      <c r="I142" s="71"/>
      <c r="J142" s="13">
        <f t="shared" si="3"/>
        <v>0</v>
      </c>
      <c r="K142" s="13">
        <f t="shared" si="4"/>
        <v>0</v>
      </c>
      <c r="L142" s="13">
        <f t="shared" si="5"/>
        <v>0</v>
      </c>
    </row>
    <row r="143" spans="1:12" ht="33.75" customHeight="1" x14ac:dyDescent="0.25">
      <c r="A143" s="58" t="s">
        <v>186</v>
      </c>
      <c r="B143" s="58">
        <v>10</v>
      </c>
      <c r="C143" s="45" t="s">
        <v>128</v>
      </c>
      <c r="D143" s="35" t="s">
        <v>677</v>
      </c>
      <c r="E143" s="68"/>
      <c r="F143" s="69"/>
      <c r="G143" s="77"/>
      <c r="H143" s="70"/>
      <c r="I143" s="71"/>
      <c r="J143" s="13">
        <f t="shared" ref="J143:J206" si="6">H143+(H143*I143/100)</f>
        <v>0</v>
      </c>
      <c r="K143" s="13">
        <f t="shared" ref="K143:K206" si="7">B143*H143</f>
        <v>0</v>
      </c>
      <c r="L143" s="13">
        <f t="shared" ref="L143:L206" si="8">B143*J143</f>
        <v>0</v>
      </c>
    </row>
    <row r="144" spans="1:12" ht="42" customHeight="1" x14ac:dyDescent="0.25">
      <c r="A144" s="58" t="s">
        <v>187</v>
      </c>
      <c r="B144" s="58">
        <v>10</v>
      </c>
      <c r="C144" s="45" t="s">
        <v>128</v>
      </c>
      <c r="D144" s="35" t="s">
        <v>678</v>
      </c>
      <c r="E144" s="68"/>
      <c r="F144" s="69"/>
      <c r="G144" s="77"/>
      <c r="H144" s="70"/>
      <c r="I144" s="71"/>
      <c r="J144" s="13">
        <f t="shared" si="6"/>
        <v>0</v>
      </c>
      <c r="K144" s="13">
        <f t="shared" si="7"/>
        <v>0</v>
      </c>
      <c r="L144" s="13">
        <f t="shared" si="8"/>
        <v>0</v>
      </c>
    </row>
    <row r="145" spans="1:12" ht="25.5" customHeight="1" x14ac:dyDescent="0.25">
      <c r="A145" s="58" t="s">
        <v>188</v>
      </c>
      <c r="B145" s="58">
        <v>8</v>
      </c>
      <c r="C145" s="45" t="s">
        <v>128</v>
      </c>
      <c r="D145" s="32" t="s">
        <v>642</v>
      </c>
      <c r="E145" s="68"/>
      <c r="F145" s="69"/>
      <c r="G145" s="77"/>
      <c r="H145" s="70"/>
      <c r="I145" s="71"/>
      <c r="J145" s="13">
        <f t="shared" si="6"/>
        <v>0</v>
      </c>
      <c r="K145" s="13">
        <f t="shared" si="7"/>
        <v>0</v>
      </c>
      <c r="L145" s="13">
        <f t="shared" si="8"/>
        <v>0</v>
      </c>
    </row>
    <row r="146" spans="1:12" x14ac:dyDescent="0.25">
      <c r="A146" s="58" t="s">
        <v>189</v>
      </c>
      <c r="B146" s="58">
        <v>6</v>
      </c>
      <c r="C146" s="28" t="s">
        <v>129</v>
      </c>
      <c r="D146" s="5" t="s">
        <v>444</v>
      </c>
      <c r="E146" s="68"/>
      <c r="F146" s="69"/>
      <c r="G146" s="77"/>
      <c r="H146" s="70"/>
      <c r="I146" s="71"/>
      <c r="J146" s="13">
        <f t="shared" si="6"/>
        <v>0</v>
      </c>
      <c r="K146" s="13">
        <f t="shared" si="7"/>
        <v>0</v>
      </c>
      <c r="L146" s="13">
        <f t="shared" si="8"/>
        <v>0</v>
      </c>
    </row>
    <row r="147" spans="1:12" x14ac:dyDescent="0.25">
      <c r="A147" s="58" t="s">
        <v>190</v>
      </c>
      <c r="B147" s="58">
        <v>6</v>
      </c>
      <c r="C147" s="28" t="s">
        <v>129</v>
      </c>
      <c r="D147" s="5" t="s">
        <v>445</v>
      </c>
      <c r="E147" s="68"/>
      <c r="F147" s="69"/>
      <c r="G147" s="77"/>
      <c r="H147" s="70"/>
      <c r="I147" s="71"/>
      <c r="J147" s="13">
        <f t="shared" si="6"/>
        <v>0</v>
      </c>
      <c r="K147" s="13">
        <f t="shared" si="7"/>
        <v>0</v>
      </c>
      <c r="L147" s="13">
        <f t="shared" si="8"/>
        <v>0</v>
      </c>
    </row>
    <row r="148" spans="1:12" ht="40.5" customHeight="1" x14ac:dyDescent="0.25">
      <c r="A148" s="58" t="s">
        <v>191</v>
      </c>
      <c r="B148" s="58">
        <v>10</v>
      </c>
      <c r="C148" s="43" t="s">
        <v>128</v>
      </c>
      <c r="D148" s="36" t="s">
        <v>643</v>
      </c>
      <c r="E148" s="68"/>
      <c r="F148" s="69"/>
      <c r="G148" s="77"/>
      <c r="H148" s="70"/>
      <c r="I148" s="71"/>
      <c r="J148" s="13">
        <f t="shared" si="6"/>
        <v>0</v>
      </c>
      <c r="K148" s="13">
        <f t="shared" si="7"/>
        <v>0</v>
      </c>
      <c r="L148" s="13">
        <f t="shared" si="8"/>
        <v>0</v>
      </c>
    </row>
    <row r="149" spans="1:12" ht="16.5" customHeight="1" x14ac:dyDescent="0.25">
      <c r="A149" s="58" t="s">
        <v>192</v>
      </c>
      <c r="B149" s="58">
        <v>22</v>
      </c>
      <c r="C149" s="45" t="s">
        <v>128</v>
      </c>
      <c r="D149" s="35" t="s">
        <v>611</v>
      </c>
      <c r="E149" s="68"/>
      <c r="F149" s="69"/>
      <c r="G149" s="77"/>
      <c r="H149" s="70"/>
      <c r="I149" s="71"/>
      <c r="J149" s="13">
        <f t="shared" si="6"/>
        <v>0</v>
      </c>
      <c r="K149" s="13">
        <f t="shared" si="7"/>
        <v>0</v>
      </c>
      <c r="L149" s="13">
        <f t="shared" si="8"/>
        <v>0</v>
      </c>
    </row>
    <row r="150" spans="1:12" ht="19.5" customHeight="1" x14ac:dyDescent="0.25">
      <c r="A150" s="58" t="s">
        <v>195</v>
      </c>
      <c r="B150" s="58">
        <v>8</v>
      </c>
      <c r="C150" s="45" t="s">
        <v>129</v>
      </c>
      <c r="D150" s="35" t="s">
        <v>490</v>
      </c>
      <c r="E150" s="68"/>
      <c r="F150" s="69"/>
      <c r="G150" s="77"/>
      <c r="H150" s="70"/>
      <c r="I150" s="71"/>
      <c r="J150" s="13">
        <f t="shared" si="6"/>
        <v>0</v>
      </c>
      <c r="K150" s="13">
        <f t="shared" si="7"/>
        <v>0</v>
      </c>
      <c r="L150" s="13">
        <f t="shared" si="8"/>
        <v>0</v>
      </c>
    </row>
    <row r="151" spans="1:12" ht="39" customHeight="1" x14ac:dyDescent="0.25">
      <c r="A151" s="58" t="s">
        <v>196</v>
      </c>
      <c r="B151" s="58">
        <v>22</v>
      </c>
      <c r="C151" s="45" t="s">
        <v>129</v>
      </c>
      <c r="D151" s="35" t="s">
        <v>644</v>
      </c>
      <c r="E151" s="68"/>
      <c r="F151" s="69"/>
      <c r="G151" s="77"/>
      <c r="H151" s="70"/>
      <c r="I151" s="71"/>
      <c r="J151" s="13">
        <f t="shared" si="6"/>
        <v>0</v>
      </c>
      <c r="K151" s="13">
        <f t="shared" si="7"/>
        <v>0</v>
      </c>
      <c r="L151" s="13">
        <f t="shared" si="8"/>
        <v>0</v>
      </c>
    </row>
    <row r="152" spans="1:12" ht="39" customHeight="1" x14ac:dyDescent="0.25">
      <c r="A152" s="58" t="s">
        <v>204</v>
      </c>
      <c r="B152" s="58">
        <v>10</v>
      </c>
      <c r="C152" s="45" t="s">
        <v>128</v>
      </c>
      <c r="D152" s="35" t="s">
        <v>645</v>
      </c>
      <c r="E152" s="68"/>
      <c r="F152" s="69"/>
      <c r="G152" s="77"/>
      <c r="H152" s="70"/>
      <c r="I152" s="71"/>
      <c r="J152" s="13">
        <f t="shared" si="6"/>
        <v>0</v>
      </c>
      <c r="K152" s="13">
        <f t="shared" si="7"/>
        <v>0</v>
      </c>
      <c r="L152" s="13">
        <f t="shared" si="8"/>
        <v>0</v>
      </c>
    </row>
    <row r="153" spans="1:12" ht="24.75" x14ac:dyDescent="0.25">
      <c r="A153" s="58" t="s">
        <v>205</v>
      </c>
      <c r="B153" s="58">
        <v>20</v>
      </c>
      <c r="C153" s="42" t="s">
        <v>129</v>
      </c>
      <c r="D153" s="44" t="s">
        <v>446</v>
      </c>
      <c r="E153" s="68"/>
      <c r="F153" s="69"/>
      <c r="G153" s="77"/>
      <c r="H153" s="70"/>
      <c r="I153" s="71"/>
      <c r="J153" s="13">
        <f t="shared" si="6"/>
        <v>0</v>
      </c>
      <c r="K153" s="13">
        <f t="shared" si="7"/>
        <v>0</v>
      </c>
      <c r="L153" s="13">
        <f t="shared" si="8"/>
        <v>0</v>
      </c>
    </row>
    <row r="154" spans="1:12" ht="24.75" x14ac:dyDescent="0.25">
      <c r="A154" s="58" t="s">
        <v>207</v>
      </c>
      <c r="B154" s="58">
        <v>20</v>
      </c>
      <c r="C154" s="42" t="s">
        <v>129</v>
      </c>
      <c r="D154" s="44" t="s">
        <v>447</v>
      </c>
      <c r="E154" s="68"/>
      <c r="F154" s="69"/>
      <c r="G154" s="77"/>
      <c r="H154" s="70"/>
      <c r="I154" s="71"/>
      <c r="J154" s="13">
        <f t="shared" si="6"/>
        <v>0</v>
      </c>
      <c r="K154" s="13">
        <f t="shared" si="7"/>
        <v>0</v>
      </c>
      <c r="L154" s="13">
        <f t="shared" si="8"/>
        <v>0</v>
      </c>
    </row>
    <row r="155" spans="1:12" ht="24.75" x14ac:dyDescent="0.25">
      <c r="A155" s="58" t="s">
        <v>208</v>
      </c>
      <c r="B155" s="58">
        <v>28</v>
      </c>
      <c r="C155" s="42" t="s">
        <v>129</v>
      </c>
      <c r="D155" s="44" t="s">
        <v>448</v>
      </c>
      <c r="E155" s="68"/>
      <c r="F155" s="69"/>
      <c r="G155" s="77"/>
      <c r="H155" s="70"/>
      <c r="I155" s="71"/>
      <c r="J155" s="13">
        <f t="shared" si="6"/>
        <v>0</v>
      </c>
      <c r="K155" s="13">
        <f t="shared" si="7"/>
        <v>0</v>
      </c>
      <c r="L155" s="13">
        <f t="shared" si="8"/>
        <v>0</v>
      </c>
    </row>
    <row r="156" spans="1:12" ht="24.75" x14ac:dyDescent="0.25">
      <c r="A156" s="58" t="s">
        <v>209</v>
      </c>
      <c r="B156" s="58">
        <v>28</v>
      </c>
      <c r="C156" s="42" t="s">
        <v>129</v>
      </c>
      <c r="D156" s="44" t="s">
        <v>449</v>
      </c>
      <c r="E156" s="68"/>
      <c r="F156" s="69"/>
      <c r="G156" s="77"/>
      <c r="H156" s="70"/>
      <c r="I156" s="71"/>
      <c r="J156" s="13">
        <f t="shared" si="6"/>
        <v>0</v>
      </c>
      <c r="K156" s="13">
        <f t="shared" si="7"/>
        <v>0</v>
      </c>
      <c r="L156" s="13">
        <f t="shared" si="8"/>
        <v>0</v>
      </c>
    </row>
    <row r="157" spans="1:12" x14ac:dyDescent="0.25">
      <c r="A157" s="58" t="s">
        <v>210</v>
      </c>
      <c r="B157" s="58">
        <v>28</v>
      </c>
      <c r="C157" s="42" t="s">
        <v>128</v>
      </c>
      <c r="D157" s="44" t="s">
        <v>430</v>
      </c>
      <c r="E157" s="68"/>
      <c r="F157" s="69"/>
      <c r="G157" s="77"/>
      <c r="H157" s="70"/>
      <c r="I157" s="71"/>
      <c r="J157" s="13">
        <f t="shared" si="6"/>
        <v>0</v>
      </c>
      <c r="K157" s="13">
        <f t="shared" si="7"/>
        <v>0</v>
      </c>
      <c r="L157" s="13">
        <f t="shared" si="8"/>
        <v>0</v>
      </c>
    </row>
    <row r="158" spans="1:12" x14ac:dyDescent="0.25">
      <c r="A158" s="58" t="s">
        <v>211</v>
      </c>
      <c r="B158" s="58">
        <v>20</v>
      </c>
      <c r="C158" s="42" t="s">
        <v>128</v>
      </c>
      <c r="D158" s="44" t="s">
        <v>450</v>
      </c>
      <c r="E158" s="68"/>
      <c r="F158" s="69"/>
      <c r="G158" s="77"/>
      <c r="H158" s="70"/>
      <c r="I158" s="71"/>
      <c r="J158" s="13">
        <f t="shared" si="6"/>
        <v>0</v>
      </c>
      <c r="K158" s="13">
        <f t="shared" si="7"/>
        <v>0</v>
      </c>
      <c r="L158" s="13">
        <f t="shared" si="8"/>
        <v>0</v>
      </c>
    </row>
    <row r="159" spans="1:12" x14ac:dyDescent="0.25">
      <c r="A159" s="58" t="s">
        <v>212</v>
      </c>
      <c r="B159" s="58">
        <v>6</v>
      </c>
      <c r="C159" s="42" t="s">
        <v>129</v>
      </c>
      <c r="D159" s="44" t="s">
        <v>451</v>
      </c>
      <c r="E159" s="68"/>
      <c r="F159" s="69"/>
      <c r="G159" s="77"/>
      <c r="H159" s="70"/>
      <c r="I159" s="71"/>
      <c r="J159" s="13">
        <f t="shared" si="6"/>
        <v>0</v>
      </c>
      <c r="K159" s="13">
        <f t="shared" si="7"/>
        <v>0</v>
      </c>
      <c r="L159" s="13">
        <f t="shared" si="8"/>
        <v>0</v>
      </c>
    </row>
    <row r="160" spans="1:12" ht="24.75" x14ac:dyDescent="0.25">
      <c r="A160" s="58" t="s">
        <v>213</v>
      </c>
      <c r="B160" s="58">
        <v>20</v>
      </c>
      <c r="C160" s="42" t="s">
        <v>129</v>
      </c>
      <c r="D160" s="44" t="s">
        <v>452</v>
      </c>
      <c r="E160" s="68"/>
      <c r="F160" s="69"/>
      <c r="G160" s="77"/>
      <c r="H160" s="70"/>
      <c r="I160" s="71"/>
      <c r="J160" s="13">
        <f t="shared" si="6"/>
        <v>0</v>
      </c>
      <c r="K160" s="13">
        <f t="shared" si="7"/>
        <v>0</v>
      </c>
      <c r="L160" s="13">
        <f t="shared" si="8"/>
        <v>0</v>
      </c>
    </row>
    <row r="161" spans="1:12" ht="24" x14ac:dyDescent="0.25">
      <c r="A161" s="58" t="s">
        <v>214</v>
      </c>
      <c r="B161" s="58">
        <v>20</v>
      </c>
      <c r="C161" s="42" t="s">
        <v>128</v>
      </c>
      <c r="D161" s="35" t="s">
        <v>453</v>
      </c>
      <c r="E161" s="68"/>
      <c r="F161" s="69"/>
      <c r="G161" s="77"/>
      <c r="H161" s="70"/>
      <c r="I161" s="71"/>
      <c r="J161" s="13">
        <f t="shared" si="6"/>
        <v>0</v>
      </c>
      <c r="K161" s="13">
        <f t="shared" si="7"/>
        <v>0</v>
      </c>
      <c r="L161" s="13">
        <f t="shared" si="8"/>
        <v>0</v>
      </c>
    </row>
    <row r="162" spans="1:12" ht="24" x14ac:dyDescent="0.25">
      <c r="A162" s="58" t="s">
        <v>215</v>
      </c>
      <c r="B162" s="58">
        <v>20</v>
      </c>
      <c r="C162" s="42" t="s">
        <v>128</v>
      </c>
      <c r="D162" s="35" t="s">
        <v>454</v>
      </c>
      <c r="E162" s="68"/>
      <c r="F162" s="69"/>
      <c r="G162" s="77"/>
      <c r="H162" s="70"/>
      <c r="I162" s="71"/>
      <c r="J162" s="13">
        <f t="shared" si="6"/>
        <v>0</v>
      </c>
      <c r="K162" s="13">
        <f t="shared" si="7"/>
        <v>0</v>
      </c>
      <c r="L162" s="13">
        <f t="shared" si="8"/>
        <v>0</v>
      </c>
    </row>
    <row r="163" spans="1:12" ht="24" x14ac:dyDescent="0.25">
      <c r="A163" s="58" t="s">
        <v>216</v>
      </c>
      <c r="B163" s="58">
        <v>20</v>
      </c>
      <c r="C163" s="42" t="s">
        <v>128</v>
      </c>
      <c r="D163" s="35" t="s">
        <v>202</v>
      </c>
      <c r="E163" s="68"/>
      <c r="F163" s="69"/>
      <c r="G163" s="77"/>
      <c r="H163" s="70"/>
      <c r="I163" s="71"/>
      <c r="J163" s="13">
        <f t="shared" si="6"/>
        <v>0</v>
      </c>
      <c r="K163" s="13">
        <f t="shared" si="7"/>
        <v>0</v>
      </c>
      <c r="L163" s="13">
        <f t="shared" si="8"/>
        <v>0</v>
      </c>
    </row>
    <row r="164" spans="1:12" x14ac:dyDescent="0.25">
      <c r="A164" s="58" t="s">
        <v>217</v>
      </c>
      <c r="B164" s="58">
        <v>100</v>
      </c>
      <c r="C164" s="42" t="s">
        <v>130</v>
      </c>
      <c r="D164" s="44" t="s">
        <v>455</v>
      </c>
      <c r="E164" s="68"/>
      <c r="F164" s="69"/>
      <c r="G164" s="77"/>
      <c r="H164" s="70"/>
      <c r="I164" s="71"/>
      <c r="J164" s="13">
        <f t="shared" si="6"/>
        <v>0</v>
      </c>
      <c r="K164" s="13">
        <f t="shared" si="7"/>
        <v>0</v>
      </c>
      <c r="L164" s="13">
        <f t="shared" si="8"/>
        <v>0</v>
      </c>
    </row>
    <row r="165" spans="1:12" x14ac:dyDescent="0.25">
      <c r="A165" s="58" t="s">
        <v>218</v>
      </c>
      <c r="B165" s="58">
        <v>100</v>
      </c>
      <c r="C165" s="42" t="s">
        <v>130</v>
      </c>
      <c r="D165" s="44" t="s">
        <v>456</v>
      </c>
      <c r="E165" s="68"/>
      <c r="F165" s="69"/>
      <c r="G165" s="77"/>
      <c r="H165" s="70"/>
      <c r="I165" s="71"/>
      <c r="J165" s="13">
        <f t="shared" si="6"/>
        <v>0</v>
      </c>
      <c r="K165" s="13">
        <f t="shared" si="7"/>
        <v>0</v>
      </c>
      <c r="L165" s="13">
        <f t="shared" si="8"/>
        <v>0</v>
      </c>
    </row>
    <row r="166" spans="1:12" x14ac:dyDescent="0.25">
      <c r="A166" s="58" t="s">
        <v>219</v>
      </c>
      <c r="B166" s="58">
        <v>20</v>
      </c>
      <c r="C166" s="42" t="s">
        <v>128</v>
      </c>
      <c r="D166" s="44" t="s">
        <v>193</v>
      </c>
      <c r="E166" s="68"/>
      <c r="F166" s="69"/>
      <c r="G166" s="77"/>
      <c r="H166" s="70"/>
      <c r="I166" s="71"/>
      <c r="J166" s="13">
        <f t="shared" si="6"/>
        <v>0</v>
      </c>
      <c r="K166" s="13">
        <f t="shared" si="7"/>
        <v>0</v>
      </c>
      <c r="L166" s="13">
        <f t="shared" si="8"/>
        <v>0</v>
      </c>
    </row>
    <row r="167" spans="1:12" x14ac:dyDescent="0.25">
      <c r="A167" s="58" t="s">
        <v>220</v>
      </c>
      <c r="B167" s="58">
        <v>20</v>
      </c>
      <c r="C167" s="42" t="s">
        <v>128</v>
      </c>
      <c r="D167" s="44" t="s">
        <v>194</v>
      </c>
      <c r="E167" s="68"/>
      <c r="F167" s="69"/>
      <c r="G167" s="77"/>
      <c r="H167" s="70"/>
      <c r="I167" s="71"/>
      <c r="J167" s="13">
        <f t="shared" si="6"/>
        <v>0</v>
      </c>
      <c r="K167" s="13">
        <f t="shared" si="7"/>
        <v>0</v>
      </c>
      <c r="L167" s="13">
        <f t="shared" si="8"/>
        <v>0</v>
      </c>
    </row>
    <row r="168" spans="1:12" x14ac:dyDescent="0.25">
      <c r="A168" s="58" t="s">
        <v>221</v>
      </c>
      <c r="B168" s="58">
        <v>8</v>
      </c>
      <c r="C168" s="42" t="s">
        <v>128</v>
      </c>
      <c r="D168" s="35" t="s">
        <v>457</v>
      </c>
      <c r="E168" s="68"/>
      <c r="F168" s="69"/>
      <c r="G168" s="77"/>
      <c r="H168" s="70"/>
      <c r="I168" s="71"/>
      <c r="J168" s="13">
        <f t="shared" si="6"/>
        <v>0</v>
      </c>
      <c r="K168" s="13">
        <f t="shared" si="7"/>
        <v>0</v>
      </c>
      <c r="L168" s="13">
        <f t="shared" si="8"/>
        <v>0</v>
      </c>
    </row>
    <row r="169" spans="1:12" ht="24" x14ac:dyDescent="0.25">
      <c r="A169" s="58" t="s">
        <v>223</v>
      </c>
      <c r="B169" s="58">
        <v>4</v>
      </c>
      <c r="C169" s="42" t="s">
        <v>128</v>
      </c>
      <c r="D169" s="35" t="s">
        <v>458</v>
      </c>
      <c r="E169" s="68"/>
      <c r="F169" s="69"/>
      <c r="G169" s="77"/>
      <c r="H169" s="70"/>
      <c r="I169" s="71"/>
      <c r="J169" s="13">
        <f t="shared" si="6"/>
        <v>0</v>
      </c>
      <c r="K169" s="13">
        <f t="shared" si="7"/>
        <v>0</v>
      </c>
      <c r="L169" s="13">
        <f t="shared" si="8"/>
        <v>0</v>
      </c>
    </row>
    <row r="170" spans="1:12" x14ac:dyDescent="0.25">
      <c r="A170" s="58" t="s">
        <v>224</v>
      </c>
      <c r="B170" s="58">
        <v>4</v>
      </c>
      <c r="C170" s="42" t="s">
        <v>128</v>
      </c>
      <c r="D170" s="35" t="s">
        <v>459</v>
      </c>
      <c r="E170" s="68"/>
      <c r="F170" s="69"/>
      <c r="G170" s="77"/>
      <c r="H170" s="70"/>
      <c r="I170" s="71"/>
      <c r="J170" s="13">
        <f t="shared" si="6"/>
        <v>0</v>
      </c>
      <c r="K170" s="13">
        <f t="shared" si="7"/>
        <v>0</v>
      </c>
      <c r="L170" s="13">
        <f t="shared" si="8"/>
        <v>0</v>
      </c>
    </row>
    <row r="171" spans="1:12" x14ac:dyDescent="0.25">
      <c r="A171" s="58" t="s">
        <v>225</v>
      </c>
      <c r="B171" s="58">
        <v>40</v>
      </c>
      <c r="C171" s="42" t="s">
        <v>130</v>
      </c>
      <c r="D171" s="35" t="s">
        <v>460</v>
      </c>
      <c r="E171" s="68"/>
      <c r="F171" s="69"/>
      <c r="G171" s="77"/>
      <c r="H171" s="70"/>
      <c r="I171" s="71"/>
      <c r="J171" s="13">
        <f t="shared" si="6"/>
        <v>0</v>
      </c>
      <c r="K171" s="13">
        <f t="shared" si="7"/>
        <v>0</v>
      </c>
      <c r="L171" s="13">
        <f t="shared" si="8"/>
        <v>0</v>
      </c>
    </row>
    <row r="172" spans="1:12" x14ac:dyDescent="0.25">
      <c r="A172" s="58" t="s">
        <v>226</v>
      </c>
      <c r="B172" s="58">
        <v>40</v>
      </c>
      <c r="C172" s="42" t="s">
        <v>130</v>
      </c>
      <c r="D172" s="35" t="s">
        <v>461</v>
      </c>
      <c r="E172" s="68"/>
      <c r="F172" s="69"/>
      <c r="G172" s="77"/>
      <c r="H172" s="70"/>
      <c r="I172" s="71"/>
      <c r="J172" s="13">
        <f t="shared" si="6"/>
        <v>0</v>
      </c>
      <c r="K172" s="13">
        <f t="shared" si="7"/>
        <v>0</v>
      </c>
      <c r="L172" s="13">
        <f t="shared" si="8"/>
        <v>0</v>
      </c>
    </row>
    <row r="173" spans="1:12" x14ac:dyDescent="0.25">
      <c r="A173" s="58" t="s">
        <v>227</v>
      </c>
      <c r="B173" s="58">
        <v>40</v>
      </c>
      <c r="C173" s="42" t="s">
        <v>130</v>
      </c>
      <c r="D173" s="35" t="s">
        <v>462</v>
      </c>
      <c r="E173" s="68"/>
      <c r="F173" s="69"/>
      <c r="G173" s="77"/>
      <c r="H173" s="70"/>
      <c r="I173" s="71"/>
      <c r="J173" s="13">
        <f t="shared" si="6"/>
        <v>0</v>
      </c>
      <c r="K173" s="13">
        <f t="shared" si="7"/>
        <v>0</v>
      </c>
      <c r="L173" s="13">
        <f t="shared" si="8"/>
        <v>0</v>
      </c>
    </row>
    <row r="174" spans="1:12" x14ac:dyDescent="0.25">
      <c r="A174" s="58" t="s">
        <v>228</v>
      </c>
      <c r="B174" s="58">
        <v>40</v>
      </c>
      <c r="C174" s="42" t="s">
        <v>130</v>
      </c>
      <c r="D174" s="35" t="s">
        <v>463</v>
      </c>
      <c r="E174" s="68"/>
      <c r="F174" s="69"/>
      <c r="G174" s="77"/>
      <c r="H174" s="70"/>
      <c r="I174" s="71"/>
      <c r="J174" s="13">
        <f t="shared" si="6"/>
        <v>0</v>
      </c>
      <c r="K174" s="13">
        <f t="shared" si="7"/>
        <v>0</v>
      </c>
      <c r="L174" s="13">
        <f t="shared" si="8"/>
        <v>0</v>
      </c>
    </row>
    <row r="175" spans="1:12" x14ac:dyDescent="0.25">
      <c r="A175" s="58" t="s">
        <v>229</v>
      </c>
      <c r="B175" s="58">
        <v>20</v>
      </c>
      <c r="C175" s="42" t="s">
        <v>128</v>
      </c>
      <c r="D175" s="35" t="s">
        <v>464</v>
      </c>
      <c r="E175" s="68"/>
      <c r="F175" s="69"/>
      <c r="G175" s="77"/>
      <c r="H175" s="70"/>
      <c r="I175" s="71"/>
      <c r="J175" s="13">
        <f t="shared" si="6"/>
        <v>0</v>
      </c>
      <c r="K175" s="13">
        <f t="shared" si="7"/>
        <v>0</v>
      </c>
      <c r="L175" s="13">
        <f t="shared" si="8"/>
        <v>0</v>
      </c>
    </row>
    <row r="176" spans="1:12" x14ac:dyDescent="0.25">
      <c r="A176" s="58" t="s">
        <v>234</v>
      </c>
      <c r="B176" s="58">
        <v>20</v>
      </c>
      <c r="C176" s="42" t="s">
        <v>128</v>
      </c>
      <c r="D176" s="35" t="s">
        <v>465</v>
      </c>
      <c r="E176" s="68"/>
      <c r="F176" s="69"/>
      <c r="G176" s="77"/>
      <c r="H176" s="70"/>
      <c r="I176" s="71"/>
      <c r="J176" s="13">
        <f t="shared" si="6"/>
        <v>0</v>
      </c>
      <c r="K176" s="13">
        <f t="shared" si="7"/>
        <v>0</v>
      </c>
      <c r="L176" s="13">
        <f t="shared" si="8"/>
        <v>0</v>
      </c>
    </row>
    <row r="177" spans="1:12" x14ac:dyDescent="0.25">
      <c r="A177" s="58" t="s">
        <v>235</v>
      </c>
      <c r="B177" s="58">
        <v>40</v>
      </c>
      <c r="C177" s="42" t="s">
        <v>128</v>
      </c>
      <c r="D177" s="35" t="s">
        <v>230</v>
      </c>
      <c r="E177" s="68"/>
      <c r="F177" s="69"/>
      <c r="G177" s="77"/>
      <c r="H177" s="70"/>
      <c r="I177" s="71"/>
      <c r="J177" s="13">
        <f t="shared" si="6"/>
        <v>0</v>
      </c>
      <c r="K177" s="13">
        <f t="shared" si="7"/>
        <v>0</v>
      </c>
      <c r="L177" s="13">
        <f t="shared" si="8"/>
        <v>0</v>
      </c>
    </row>
    <row r="178" spans="1:12" x14ac:dyDescent="0.25">
      <c r="A178" s="58" t="s">
        <v>236</v>
      </c>
      <c r="B178" s="58">
        <v>40</v>
      </c>
      <c r="C178" s="42" t="s">
        <v>128</v>
      </c>
      <c r="D178" s="35" t="s">
        <v>231</v>
      </c>
      <c r="E178" s="68"/>
      <c r="F178" s="69"/>
      <c r="G178" s="77"/>
      <c r="H178" s="70"/>
      <c r="I178" s="71"/>
      <c r="J178" s="13">
        <f t="shared" si="6"/>
        <v>0</v>
      </c>
      <c r="K178" s="13">
        <f t="shared" si="7"/>
        <v>0</v>
      </c>
      <c r="L178" s="13">
        <f t="shared" si="8"/>
        <v>0</v>
      </c>
    </row>
    <row r="179" spans="1:12" x14ac:dyDescent="0.25">
      <c r="A179" s="58" t="s">
        <v>237</v>
      </c>
      <c r="B179" s="58">
        <v>40</v>
      </c>
      <c r="C179" s="42" t="s">
        <v>128</v>
      </c>
      <c r="D179" s="35" t="s">
        <v>243</v>
      </c>
      <c r="E179" s="68"/>
      <c r="F179" s="69"/>
      <c r="G179" s="77"/>
      <c r="H179" s="70"/>
      <c r="I179" s="71"/>
      <c r="J179" s="13">
        <f t="shared" si="6"/>
        <v>0</v>
      </c>
      <c r="K179" s="13">
        <f t="shared" si="7"/>
        <v>0</v>
      </c>
      <c r="L179" s="13">
        <f t="shared" si="8"/>
        <v>0</v>
      </c>
    </row>
    <row r="180" spans="1:12" x14ac:dyDescent="0.25">
      <c r="A180" s="58" t="s">
        <v>244</v>
      </c>
      <c r="B180" s="58">
        <v>40</v>
      </c>
      <c r="C180" s="42" t="s">
        <v>128</v>
      </c>
      <c r="D180" s="35" t="s">
        <v>232</v>
      </c>
      <c r="E180" s="68"/>
      <c r="F180" s="69"/>
      <c r="G180" s="77"/>
      <c r="H180" s="70"/>
      <c r="I180" s="71"/>
      <c r="J180" s="13">
        <f t="shared" si="6"/>
        <v>0</v>
      </c>
      <c r="K180" s="13">
        <f t="shared" si="7"/>
        <v>0</v>
      </c>
      <c r="L180" s="13">
        <f t="shared" si="8"/>
        <v>0</v>
      </c>
    </row>
    <row r="181" spans="1:12" x14ac:dyDescent="0.25">
      <c r="A181" s="58" t="s">
        <v>245</v>
      </c>
      <c r="B181" s="58">
        <v>40</v>
      </c>
      <c r="C181" s="42" t="s">
        <v>128</v>
      </c>
      <c r="D181" s="35" t="s">
        <v>233</v>
      </c>
      <c r="E181" s="68"/>
      <c r="F181" s="69"/>
      <c r="G181" s="77"/>
      <c r="H181" s="70"/>
      <c r="I181" s="71"/>
      <c r="J181" s="13">
        <f t="shared" si="6"/>
        <v>0</v>
      </c>
      <c r="K181" s="13">
        <f t="shared" si="7"/>
        <v>0</v>
      </c>
      <c r="L181" s="13">
        <f t="shared" si="8"/>
        <v>0</v>
      </c>
    </row>
    <row r="182" spans="1:12" x14ac:dyDescent="0.25">
      <c r="A182" s="58" t="s">
        <v>246</v>
      </c>
      <c r="B182" s="58">
        <v>40</v>
      </c>
      <c r="C182" s="42" t="s">
        <v>128</v>
      </c>
      <c r="D182" s="35" t="s">
        <v>238</v>
      </c>
      <c r="E182" s="68"/>
      <c r="F182" s="69"/>
      <c r="G182" s="77"/>
      <c r="H182" s="70"/>
      <c r="I182" s="71"/>
      <c r="J182" s="13">
        <f t="shared" si="6"/>
        <v>0</v>
      </c>
      <c r="K182" s="13">
        <f t="shared" si="7"/>
        <v>0</v>
      </c>
      <c r="L182" s="13">
        <f t="shared" si="8"/>
        <v>0</v>
      </c>
    </row>
    <row r="183" spans="1:12" x14ac:dyDescent="0.25">
      <c r="A183" s="58" t="s">
        <v>247</v>
      </c>
      <c r="B183" s="58">
        <v>40</v>
      </c>
      <c r="C183" s="42" t="s">
        <v>128</v>
      </c>
      <c r="D183" s="35" t="s">
        <v>239</v>
      </c>
      <c r="E183" s="68"/>
      <c r="F183" s="69"/>
      <c r="G183" s="77"/>
      <c r="H183" s="70"/>
      <c r="I183" s="71"/>
      <c r="J183" s="13">
        <f t="shared" si="6"/>
        <v>0</v>
      </c>
      <c r="K183" s="13">
        <f t="shared" si="7"/>
        <v>0</v>
      </c>
      <c r="L183" s="13">
        <f t="shared" si="8"/>
        <v>0</v>
      </c>
    </row>
    <row r="184" spans="1:12" x14ac:dyDescent="0.25">
      <c r="A184" s="58" t="s">
        <v>248</v>
      </c>
      <c r="B184" s="58">
        <v>40</v>
      </c>
      <c r="C184" s="42" t="s">
        <v>128</v>
      </c>
      <c r="D184" s="35" t="s">
        <v>240</v>
      </c>
      <c r="E184" s="68"/>
      <c r="F184" s="69"/>
      <c r="G184" s="77"/>
      <c r="H184" s="70"/>
      <c r="I184" s="71"/>
      <c r="J184" s="13">
        <f t="shared" si="6"/>
        <v>0</v>
      </c>
      <c r="K184" s="13">
        <f t="shared" si="7"/>
        <v>0</v>
      </c>
      <c r="L184" s="13">
        <f t="shared" si="8"/>
        <v>0</v>
      </c>
    </row>
    <row r="185" spans="1:12" x14ac:dyDescent="0.25">
      <c r="A185" s="58" t="s">
        <v>249</v>
      </c>
      <c r="B185" s="58">
        <v>40</v>
      </c>
      <c r="C185" s="42" t="s">
        <v>128</v>
      </c>
      <c r="D185" s="35" t="s">
        <v>242</v>
      </c>
      <c r="E185" s="68"/>
      <c r="F185" s="69"/>
      <c r="G185" s="77"/>
      <c r="H185" s="70"/>
      <c r="I185" s="71"/>
      <c r="J185" s="13">
        <f t="shared" si="6"/>
        <v>0</v>
      </c>
      <c r="K185" s="13">
        <f t="shared" si="7"/>
        <v>0</v>
      </c>
      <c r="L185" s="13">
        <f t="shared" si="8"/>
        <v>0</v>
      </c>
    </row>
    <row r="186" spans="1:12" x14ac:dyDescent="0.25">
      <c r="A186" s="58" t="s">
        <v>250</v>
      </c>
      <c r="B186" s="58">
        <v>40</v>
      </c>
      <c r="C186" s="42" t="s">
        <v>128</v>
      </c>
      <c r="D186" s="35" t="s">
        <v>241</v>
      </c>
      <c r="E186" s="68"/>
      <c r="F186" s="69"/>
      <c r="G186" s="77"/>
      <c r="H186" s="70"/>
      <c r="I186" s="71"/>
      <c r="J186" s="13">
        <f t="shared" si="6"/>
        <v>0</v>
      </c>
      <c r="K186" s="13">
        <f t="shared" si="7"/>
        <v>0</v>
      </c>
      <c r="L186" s="13">
        <f t="shared" si="8"/>
        <v>0</v>
      </c>
    </row>
    <row r="187" spans="1:12" x14ac:dyDescent="0.25">
      <c r="A187" s="58" t="s">
        <v>254</v>
      </c>
      <c r="B187" s="58">
        <v>40</v>
      </c>
      <c r="C187" s="42" t="s">
        <v>128</v>
      </c>
      <c r="D187" s="35" t="s">
        <v>241</v>
      </c>
      <c r="E187" s="68"/>
      <c r="F187" s="69"/>
      <c r="G187" s="77"/>
      <c r="H187" s="70"/>
      <c r="I187" s="71"/>
      <c r="J187" s="13">
        <f t="shared" si="6"/>
        <v>0</v>
      </c>
      <c r="K187" s="13">
        <f t="shared" si="7"/>
        <v>0</v>
      </c>
      <c r="L187" s="13">
        <f t="shared" si="8"/>
        <v>0</v>
      </c>
    </row>
    <row r="188" spans="1:12" x14ac:dyDescent="0.25">
      <c r="A188" s="58" t="s">
        <v>255</v>
      </c>
      <c r="B188" s="58">
        <v>80</v>
      </c>
      <c r="C188" s="42" t="s">
        <v>128</v>
      </c>
      <c r="D188" s="35" t="s">
        <v>251</v>
      </c>
      <c r="E188" s="68"/>
      <c r="F188" s="69"/>
      <c r="G188" s="77"/>
      <c r="H188" s="70"/>
      <c r="I188" s="71"/>
      <c r="J188" s="13">
        <f t="shared" si="6"/>
        <v>0</v>
      </c>
      <c r="K188" s="13">
        <f t="shared" si="7"/>
        <v>0</v>
      </c>
      <c r="L188" s="13">
        <f t="shared" si="8"/>
        <v>0</v>
      </c>
    </row>
    <row r="189" spans="1:12" x14ac:dyDescent="0.25">
      <c r="A189" s="58" t="s">
        <v>256</v>
      </c>
      <c r="B189" s="58">
        <v>80</v>
      </c>
      <c r="C189" s="42" t="s">
        <v>128</v>
      </c>
      <c r="D189" s="35" t="s">
        <v>252</v>
      </c>
      <c r="E189" s="68"/>
      <c r="F189" s="69"/>
      <c r="G189" s="77"/>
      <c r="H189" s="70"/>
      <c r="I189" s="71"/>
      <c r="J189" s="13">
        <f t="shared" si="6"/>
        <v>0</v>
      </c>
      <c r="K189" s="13">
        <f t="shared" si="7"/>
        <v>0</v>
      </c>
      <c r="L189" s="13">
        <f t="shared" si="8"/>
        <v>0</v>
      </c>
    </row>
    <row r="190" spans="1:12" x14ac:dyDescent="0.25">
      <c r="A190" s="58" t="s">
        <v>257</v>
      </c>
      <c r="B190" s="58">
        <v>40</v>
      </c>
      <c r="C190" s="42" t="s">
        <v>128</v>
      </c>
      <c r="D190" s="35" t="s">
        <v>253</v>
      </c>
      <c r="E190" s="68"/>
      <c r="F190" s="69"/>
      <c r="G190" s="77"/>
      <c r="H190" s="70"/>
      <c r="I190" s="71"/>
      <c r="J190" s="13">
        <f t="shared" si="6"/>
        <v>0</v>
      </c>
      <c r="K190" s="13">
        <f t="shared" si="7"/>
        <v>0</v>
      </c>
      <c r="L190" s="13">
        <f t="shared" si="8"/>
        <v>0</v>
      </c>
    </row>
    <row r="191" spans="1:12" x14ac:dyDescent="0.25">
      <c r="A191" s="58" t="s">
        <v>258</v>
      </c>
      <c r="B191" s="58">
        <v>2</v>
      </c>
      <c r="C191" s="42" t="s">
        <v>130</v>
      </c>
      <c r="D191" s="35" t="s">
        <v>466</v>
      </c>
      <c r="E191" s="68"/>
      <c r="F191" s="69"/>
      <c r="G191" s="77"/>
      <c r="H191" s="70"/>
      <c r="I191" s="71"/>
      <c r="J191" s="13">
        <f t="shared" si="6"/>
        <v>0</v>
      </c>
      <c r="K191" s="13">
        <f t="shared" si="7"/>
        <v>0</v>
      </c>
      <c r="L191" s="13">
        <f t="shared" si="8"/>
        <v>0</v>
      </c>
    </row>
    <row r="192" spans="1:12" ht="40.5" customHeight="1" x14ac:dyDescent="0.25">
      <c r="A192" s="58" t="s">
        <v>259</v>
      </c>
      <c r="B192" s="58">
        <v>100</v>
      </c>
      <c r="C192" s="42" t="s">
        <v>130</v>
      </c>
      <c r="D192" s="35" t="s">
        <v>484</v>
      </c>
      <c r="E192" s="68"/>
      <c r="F192" s="69"/>
      <c r="G192" s="77"/>
      <c r="H192" s="70"/>
      <c r="I192" s="71"/>
      <c r="J192" s="13">
        <f t="shared" si="6"/>
        <v>0</v>
      </c>
      <c r="K192" s="13">
        <f t="shared" si="7"/>
        <v>0</v>
      </c>
      <c r="L192" s="13">
        <f t="shared" si="8"/>
        <v>0</v>
      </c>
    </row>
    <row r="193" spans="1:12" x14ac:dyDescent="0.25">
      <c r="A193" s="58" t="s">
        <v>260</v>
      </c>
      <c r="B193" s="58">
        <v>20</v>
      </c>
      <c r="C193" s="42" t="s">
        <v>128</v>
      </c>
      <c r="D193" s="35" t="s">
        <v>467</v>
      </c>
      <c r="E193" s="68"/>
      <c r="F193" s="69"/>
      <c r="G193" s="77"/>
      <c r="H193" s="70"/>
      <c r="I193" s="71"/>
      <c r="J193" s="13">
        <f t="shared" si="6"/>
        <v>0</v>
      </c>
      <c r="K193" s="13">
        <f t="shared" si="7"/>
        <v>0</v>
      </c>
      <c r="L193" s="13">
        <f t="shared" si="8"/>
        <v>0</v>
      </c>
    </row>
    <row r="194" spans="1:12" ht="24" x14ac:dyDescent="0.25">
      <c r="A194" s="58" t="s">
        <v>261</v>
      </c>
      <c r="B194" s="58">
        <v>20</v>
      </c>
      <c r="C194" s="42" t="s">
        <v>128</v>
      </c>
      <c r="D194" s="35" t="s">
        <v>468</v>
      </c>
      <c r="E194" s="68"/>
      <c r="F194" s="69"/>
      <c r="G194" s="77"/>
      <c r="H194" s="70"/>
      <c r="I194" s="71"/>
      <c r="J194" s="13">
        <f t="shared" si="6"/>
        <v>0</v>
      </c>
      <c r="K194" s="13">
        <f t="shared" si="7"/>
        <v>0</v>
      </c>
      <c r="L194" s="13">
        <f t="shared" si="8"/>
        <v>0</v>
      </c>
    </row>
    <row r="195" spans="1:12" ht="24" x14ac:dyDescent="0.25">
      <c r="A195" s="58" t="s">
        <v>262</v>
      </c>
      <c r="B195" s="58">
        <v>12</v>
      </c>
      <c r="C195" s="42" t="s">
        <v>128</v>
      </c>
      <c r="D195" s="35" t="s">
        <v>501</v>
      </c>
      <c r="E195" s="68"/>
      <c r="F195" s="69"/>
      <c r="G195" s="77"/>
      <c r="H195" s="70"/>
      <c r="I195" s="71"/>
      <c r="J195" s="13">
        <f t="shared" si="6"/>
        <v>0</v>
      </c>
      <c r="K195" s="13">
        <f t="shared" si="7"/>
        <v>0</v>
      </c>
      <c r="L195" s="13">
        <f t="shared" si="8"/>
        <v>0</v>
      </c>
    </row>
    <row r="196" spans="1:12" ht="24" x14ac:dyDescent="0.25">
      <c r="A196" s="58" t="s">
        <v>483</v>
      </c>
      <c r="B196" s="58">
        <v>10</v>
      </c>
      <c r="C196" s="42" t="s">
        <v>128</v>
      </c>
      <c r="D196" s="35" t="s">
        <v>500</v>
      </c>
      <c r="E196" s="68"/>
      <c r="F196" s="69"/>
      <c r="G196" s="77"/>
      <c r="H196" s="70"/>
      <c r="I196" s="71"/>
      <c r="J196" s="13">
        <f t="shared" si="6"/>
        <v>0</v>
      </c>
      <c r="K196" s="13">
        <f t="shared" si="7"/>
        <v>0</v>
      </c>
      <c r="L196" s="13">
        <f t="shared" si="8"/>
        <v>0</v>
      </c>
    </row>
    <row r="197" spans="1:12" x14ac:dyDescent="0.25">
      <c r="A197" s="58" t="s">
        <v>263</v>
      </c>
      <c r="B197" s="58">
        <v>20</v>
      </c>
      <c r="C197" s="42" t="s">
        <v>128</v>
      </c>
      <c r="D197" s="35" t="s">
        <v>270</v>
      </c>
      <c r="E197" s="68"/>
      <c r="F197" s="69"/>
      <c r="G197" s="77"/>
      <c r="H197" s="70"/>
      <c r="I197" s="71"/>
      <c r="J197" s="13">
        <f t="shared" si="6"/>
        <v>0</v>
      </c>
      <c r="K197" s="13">
        <f t="shared" si="7"/>
        <v>0</v>
      </c>
      <c r="L197" s="13">
        <f t="shared" si="8"/>
        <v>0</v>
      </c>
    </row>
    <row r="198" spans="1:12" x14ac:dyDescent="0.25">
      <c r="A198" s="58" t="s">
        <v>264</v>
      </c>
      <c r="B198" s="58">
        <v>10</v>
      </c>
      <c r="C198" s="42" t="s">
        <v>128</v>
      </c>
      <c r="D198" s="35" t="s">
        <v>271</v>
      </c>
      <c r="E198" s="68"/>
      <c r="F198" s="69"/>
      <c r="G198" s="77"/>
      <c r="H198" s="70"/>
      <c r="I198" s="71"/>
      <c r="J198" s="13">
        <f t="shared" si="6"/>
        <v>0</v>
      </c>
      <c r="K198" s="13">
        <f t="shared" si="7"/>
        <v>0</v>
      </c>
      <c r="L198" s="13">
        <f t="shared" si="8"/>
        <v>0</v>
      </c>
    </row>
    <row r="199" spans="1:12" x14ac:dyDescent="0.25">
      <c r="A199" s="58" t="s">
        <v>265</v>
      </c>
      <c r="B199" s="58">
        <v>8</v>
      </c>
      <c r="C199" s="42" t="s">
        <v>128</v>
      </c>
      <c r="D199" s="35" t="s">
        <v>469</v>
      </c>
      <c r="E199" s="68"/>
      <c r="F199" s="69"/>
      <c r="G199" s="77"/>
      <c r="H199" s="70"/>
      <c r="I199" s="71"/>
      <c r="J199" s="13">
        <f t="shared" si="6"/>
        <v>0</v>
      </c>
      <c r="K199" s="13">
        <f t="shared" si="7"/>
        <v>0</v>
      </c>
      <c r="L199" s="13">
        <f t="shared" si="8"/>
        <v>0</v>
      </c>
    </row>
    <row r="200" spans="1:12" x14ac:dyDescent="0.25">
      <c r="A200" s="58" t="s">
        <v>266</v>
      </c>
      <c r="B200" s="58">
        <v>8</v>
      </c>
      <c r="C200" s="42" t="s">
        <v>128</v>
      </c>
      <c r="D200" s="35" t="s">
        <v>470</v>
      </c>
      <c r="E200" s="68"/>
      <c r="F200" s="69"/>
      <c r="G200" s="77"/>
      <c r="H200" s="70"/>
      <c r="I200" s="71"/>
      <c r="J200" s="13">
        <f t="shared" si="6"/>
        <v>0</v>
      </c>
      <c r="K200" s="13">
        <f t="shared" si="7"/>
        <v>0</v>
      </c>
      <c r="L200" s="13">
        <f t="shared" si="8"/>
        <v>0</v>
      </c>
    </row>
    <row r="201" spans="1:12" x14ac:dyDescent="0.25">
      <c r="A201" s="58" t="s">
        <v>269</v>
      </c>
      <c r="B201" s="58">
        <v>8</v>
      </c>
      <c r="C201" s="42" t="s">
        <v>128</v>
      </c>
      <c r="D201" s="35" t="s">
        <v>471</v>
      </c>
      <c r="E201" s="68"/>
      <c r="F201" s="69"/>
      <c r="G201" s="77"/>
      <c r="H201" s="70"/>
      <c r="I201" s="71"/>
      <c r="J201" s="13">
        <f t="shared" si="6"/>
        <v>0</v>
      </c>
      <c r="K201" s="13">
        <f t="shared" si="7"/>
        <v>0</v>
      </c>
      <c r="L201" s="13">
        <f t="shared" si="8"/>
        <v>0</v>
      </c>
    </row>
    <row r="202" spans="1:12" x14ac:dyDescent="0.25">
      <c r="A202" s="58" t="s">
        <v>491</v>
      </c>
      <c r="B202" s="58">
        <v>8</v>
      </c>
      <c r="C202" s="42" t="s">
        <v>128</v>
      </c>
      <c r="D202" s="35" t="s">
        <v>472</v>
      </c>
      <c r="E202" s="68"/>
      <c r="F202" s="69"/>
      <c r="G202" s="77"/>
      <c r="H202" s="70"/>
      <c r="I202" s="71"/>
      <c r="J202" s="13">
        <f t="shared" si="6"/>
        <v>0</v>
      </c>
      <c r="K202" s="13">
        <f t="shared" si="7"/>
        <v>0</v>
      </c>
      <c r="L202" s="13">
        <f t="shared" si="8"/>
        <v>0</v>
      </c>
    </row>
    <row r="203" spans="1:12" x14ac:dyDescent="0.25">
      <c r="A203" s="58" t="s">
        <v>496</v>
      </c>
      <c r="B203" s="58">
        <v>8</v>
      </c>
      <c r="C203" s="42" t="s">
        <v>128</v>
      </c>
      <c r="D203" s="53" t="s">
        <v>473</v>
      </c>
      <c r="E203" s="68"/>
      <c r="F203" s="69"/>
      <c r="G203" s="77"/>
      <c r="H203" s="70"/>
      <c r="I203" s="71"/>
      <c r="J203" s="13">
        <f t="shared" si="6"/>
        <v>0</v>
      </c>
      <c r="K203" s="13">
        <f t="shared" si="7"/>
        <v>0</v>
      </c>
      <c r="L203" s="13">
        <f t="shared" si="8"/>
        <v>0</v>
      </c>
    </row>
    <row r="204" spans="1:12" x14ac:dyDescent="0.25">
      <c r="A204" s="58" t="s">
        <v>499</v>
      </c>
      <c r="B204" s="58">
        <v>8</v>
      </c>
      <c r="C204" s="42" t="s">
        <v>128</v>
      </c>
      <c r="D204" s="53" t="s">
        <v>474</v>
      </c>
      <c r="E204" s="68"/>
      <c r="F204" s="69"/>
      <c r="G204" s="77"/>
      <c r="H204" s="70"/>
      <c r="I204" s="71"/>
      <c r="J204" s="13">
        <f t="shared" si="6"/>
        <v>0</v>
      </c>
      <c r="K204" s="13">
        <f t="shared" si="7"/>
        <v>0</v>
      </c>
      <c r="L204" s="13">
        <f t="shared" si="8"/>
        <v>0</v>
      </c>
    </row>
    <row r="205" spans="1:12" x14ac:dyDescent="0.25">
      <c r="A205" s="58" t="s">
        <v>506</v>
      </c>
      <c r="B205" s="58">
        <v>2</v>
      </c>
      <c r="C205" s="42" t="s">
        <v>128</v>
      </c>
      <c r="D205" s="53" t="s">
        <v>272</v>
      </c>
      <c r="E205" s="68"/>
      <c r="F205" s="69"/>
      <c r="G205" s="77"/>
      <c r="H205" s="70"/>
      <c r="I205" s="71"/>
      <c r="J205" s="13">
        <f t="shared" si="6"/>
        <v>0</v>
      </c>
      <c r="K205" s="13">
        <f t="shared" si="7"/>
        <v>0</v>
      </c>
      <c r="L205" s="13">
        <f t="shared" si="8"/>
        <v>0</v>
      </c>
    </row>
    <row r="206" spans="1:12" x14ac:dyDescent="0.25">
      <c r="A206" s="58" t="s">
        <v>509</v>
      </c>
      <c r="B206" s="84">
        <v>1</v>
      </c>
      <c r="C206" s="100" t="s">
        <v>129</v>
      </c>
      <c r="D206" s="86" t="s">
        <v>621</v>
      </c>
      <c r="E206" s="68"/>
      <c r="F206" s="69"/>
      <c r="G206" s="77"/>
      <c r="H206" s="70"/>
      <c r="I206" s="71"/>
      <c r="J206" s="13">
        <f t="shared" si="6"/>
        <v>0</v>
      </c>
      <c r="K206" s="13">
        <f t="shared" si="7"/>
        <v>0</v>
      </c>
      <c r="L206" s="13">
        <f t="shared" si="8"/>
        <v>0</v>
      </c>
    </row>
    <row r="207" spans="1:12" x14ac:dyDescent="0.25">
      <c r="A207" s="58" t="s">
        <v>513</v>
      </c>
      <c r="B207" s="84">
        <v>1</v>
      </c>
      <c r="C207" s="84" t="s">
        <v>129</v>
      </c>
      <c r="D207" s="86" t="s">
        <v>622</v>
      </c>
      <c r="E207" s="68"/>
      <c r="F207" s="69"/>
      <c r="G207" s="77"/>
      <c r="H207" s="70"/>
      <c r="I207" s="71"/>
      <c r="J207" s="13">
        <f t="shared" ref="J207:J237" si="9">H207+(H207*I207/100)</f>
        <v>0</v>
      </c>
      <c r="K207" s="13">
        <f t="shared" ref="K207:K237" si="10">B207*H207</f>
        <v>0</v>
      </c>
      <c r="L207" s="13">
        <f t="shared" ref="L207:L237" si="11">B207*J207</f>
        <v>0</v>
      </c>
    </row>
    <row r="208" spans="1:12" ht="89.25" customHeight="1" x14ac:dyDescent="0.25">
      <c r="A208" s="58" t="s">
        <v>514</v>
      </c>
      <c r="B208" s="84">
        <v>1</v>
      </c>
      <c r="C208" s="84" t="s">
        <v>128</v>
      </c>
      <c r="D208" s="36" t="s">
        <v>680</v>
      </c>
      <c r="E208" s="68"/>
      <c r="F208" s="69"/>
      <c r="G208" s="77"/>
      <c r="H208" s="70"/>
      <c r="I208" s="71"/>
      <c r="J208" s="13">
        <f t="shared" si="9"/>
        <v>0</v>
      </c>
      <c r="K208" s="13">
        <f t="shared" si="10"/>
        <v>0</v>
      </c>
      <c r="L208" s="13">
        <f t="shared" si="11"/>
        <v>0</v>
      </c>
    </row>
    <row r="209" spans="1:12" ht="39.75" customHeight="1" x14ac:dyDescent="0.25">
      <c r="A209" s="58" t="s">
        <v>515</v>
      </c>
      <c r="B209" s="84">
        <v>1</v>
      </c>
      <c r="C209" s="84" t="s">
        <v>128</v>
      </c>
      <c r="D209" s="36" t="s">
        <v>679</v>
      </c>
      <c r="E209" s="68"/>
      <c r="F209" s="69"/>
      <c r="G209" s="77"/>
      <c r="H209" s="70"/>
      <c r="I209" s="71"/>
      <c r="J209" s="13">
        <f t="shared" si="9"/>
        <v>0</v>
      </c>
      <c r="K209" s="13">
        <f t="shared" si="10"/>
        <v>0</v>
      </c>
      <c r="L209" s="13">
        <f t="shared" si="11"/>
        <v>0</v>
      </c>
    </row>
    <row r="210" spans="1:12" x14ac:dyDescent="0.25">
      <c r="A210" s="58" t="s">
        <v>516</v>
      </c>
      <c r="B210" s="84">
        <v>1</v>
      </c>
      <c r="C210" s="84" t="s">
        <v>128</v>
      </c>
      <c r="D210" s="53" t="s">
        <v>543</v>
      </c>
      <c r="E210" s="68"/>
      <c r="F210" s="69"/>
      <c r="G210" s="77"/>
      <c r="H210" s="70"/>
      <c r="I210" s="71"/>
      <c r="J210" s="13">
        <f t="shared" si="9"/>
        <v>0</v>
      </c>
      <c r="K210" s="13">
        <f t="shared" si="10"/>
        <v>0</v>
      </c>
      <c r="L210" s="13">
        <f t="shared" si="11"/>
        <v>0</v>
      </c>
    </row>
    <row r="211" spans="1:12" x14ac:dyDescent="0.25">
      <c r="A211" s="58" t="s">
        <v>517</v>
      </c>
      <c r="B211" s="84">
        <v>1</v>
      </c>
      <c r="C211" s="84" t="s">
        <v>128</v>
      </c>
      <c r="D211" s="53" t="s">
        <v>544</v>
      </c>
      <c r="E211" s="68"/>
      <c r="F211" s="69"/>
      <c r="G211" s="77"/>
      <c r="H211" s="70"/>
      <c r="I211" s="71"/>
      <c r="J211" s="13">
        <f t="shared" si="9"/>
        <v>0</v>
      </c>
      <c r="K211" s="13">
        <f t="shared" si="10"/>
        <v>0</v>
      </c>
      <c r="L211" s="13">
        <f t="shared" si="11"/>
        <v>0</v>
      </c>
    </row>
    <row r="212" spans="1:12" x14ac:dyDescent="0.25">
      <c r="A212" s="58" t="s">
        <v>518</v>
      </c>
      <c r="B212" s="84">
        <v>1</v>
      </c>
      <c r="C212" s="84" t="s">
        <v>130</v>
      </c>
      <c r="D212" s="53" t="s">
        <v>545</v>
      </c>
      <c r="E212" s="68"/>
      <c r="F212" s="69"/>
      <c r="G212" s="77"/>
      <c r="H212" s="70"/>
      <c r="I212" s="71"/>
      <c r="J212" s="13">
        <f t="shared" si="9"/>
        <v>0</v>
      </c>
      <c r="K212" s="13">
        <f t="shared" si="10"/>
        <v>0</v>
      </c>
      <c r="L212" s="13">
        <f t="shared" si="11"/>
        <v>0</v>
      </c>
    </row>
    <row r="213" spans="1:12" x14ac:dyDescent="0.25">
      <c r="A213" s="58" t="s">
        <v>519</v>
      </c>
      <c r="B213" s="84">
        <v>1</v>
      </c>
      <c r="C213" s="84" t="s">
        <v>128</v>
      </c>
      <c r="D213" s="53" t="s">
        <v>546</v>
      </c>
      <c r="E213" s="68"/>
      <c r="F213" s="69"/>
      <c r="G213" s="77"/>
      <c r="H213" s="70"/>
      <c r="I213" s="71"/>
      <c r="J213" s="13">
        <f t="shared" si="9"/>
        <v>0</v>
      </c>
      <c r="K213" s="13">
        <f t="shared" si="10"/>
        <v>0</v>
      </c>
      <c r="L213" s="13">
        <f t="shared" si="11"/>
        <v>0</v>
      </c>
    </row>
    <row r="214" spans="1:12" x14ac:dyDescent="0.25">
      <c r="A214" s="58" t="s">
        <v>520</v>
      </c>
      <c r="B214" s="84">
        <v>1</v>
      </c>
      <c r="C214" s="84" t="s">
        <v>128</v>
      </c>
      <c r="D214" s="53" t="s">
        <v>547</v>
      </c>
      <c r="E214" s="68"/>
      <c r="F214" s="69"/>
      <c r="G214" s="77"/>
      <c r="H214" s="70"/>
      <c r="I214" s="71"/>
      <c r="J214" s="13">
        <f t="shared" si="9"/>
        <v>0</v>
      </c>
      <c r="K214" s="13">
        <f t="shared" si="10"/>
        <v>0</v>
      </c>
      <c r="L214" s="13">
        <f t="shared" si="11"/>
        <v>0</v>
      </c>
    </row>
    <row r="215" spans="1:12" x14ac:dyDescent="0.25">
      <c r="A215" s="58" t="s">
        <v>521</v>
      </c>
      <c r="B215" s="84">
        <v>1</v>
      </c>
      <c r="C215" s="84" t="s">
        <v>128</v>
      </c>
      <c r="D215" s="53" t="s">
        <v>548</v>
      </c>
      <c r="E215" s="68"/>
      <c r="F215" s="69"/>
      <c r="G215" s="77"/>
      <c r="H215" s="70"/>
      <c r="I215" s="71"/>
      <c r="J215" s="13">
        <f t="shared" si="9"/>
        <v>0</v>
      </c>
      <c r="K215" s="13">
        <f t="shared" si="10"/>
        <v>0</v>
      </c>
      <c r="L215" s="13">
        <f t="shared" si="11"/>
        <v>0</v>
      </c>
    </row>
    <row r="216" spans="1:12" x14ac:dyDescent="0.25">
      <c r="A216" s="58" t="s">
        <v>522</v>
      </c>
      <c r="B216" s="84">
        <v>1</v>
      </c>
      <c r="C216" s="84" t="s">
        <v>128</v>
      </c>
      <c r="D216" s="53" t="s">
        <v>549</v>
      </c>
      <c r="E216" s="68"/>
      <c r="F216" s="69"/>
      <c r="G216" s="77"/>
      <c r="H216" s="70"/>
      <c r="I216" s="71"/>
      <c r="J216" s="13">
        <f t="shared" si="9"/>
        <v>0</v>
      </c>
      <c r="K216" s="13">
        <f t="shared" si="10"/>
        <v>0</v>
      </c>
      <c r="L216" s="13">
        <f t="shared" si="11"/>
        <v>0</v>
      </c>
    </row>
    <row r="217" spans="1:12" x14ac:dyDescent="0.25">
      <c r="A217" s="58" t="s">
        <v>523</v>
      </c>
      <c r="B217" s="84">
        <v>1</v>
      </c>
      <c r="C217" s="84" t="s">
        <v>128</v>
      </c>
      <c r="D217" s="53" t="s">
        <v>550</v>
      </c>
      <c r="E217" s="68"/>
      <c r="F217" s="69"/>
      <c r="G217" s="77"/>
      <c r="H217" s="70"/>
      <c r="I217" s="71"/>
      <c r="J217" s="13">
        <f t="shared" si="9"/>
        <v>0</v>
      </c>
      <c r="K217" s="13">
        <f t="shared" si="10"/>
        <v>0</v>
      </c>
      <c r="L217" s="13">
        <f t="shared" si="11"/>
        <v>0</v>
      </c>
    </row>
    <row r="218" spans="1:12" x14ac:dyDescent="0.25">
      <c r="A218" s="58" t="s">
        <v>524</v>
      </c>
      <c r="B218" s="84">
        <v>1</v>
      </c>
      <c r="C218" s="84" t="s">
        <v>128</v>
      </c>
      <c r="D218" s="53" t="s">
        <v>551</v>
      </c>
      <c r="E218" s="68"/>
      <c r="F218" s="69"/>
      <c r="G218" s="77"/>
      <c r="H218" s="70"/>
      <c r="I218" s="71"/>
      <c r="J218" s="13">
        <f t="shared" si="9"/>
        <v>0</v>
      </c>
      <c r="K218" s="13">
        <f t="shared" si="10"/>
        <v>0</v>
      </c>
      <c r="L218" s="13">
        <f t="shared" si="11"/>
        <v>0</v>
      </c>
    </row>
    <row r="219" spans="1:12" x14ac:dyDescent="0.25">
      <c r="A219" s="58" t="s">
        <v>525</v>
      </c>
      <c r="B219" s="84">
        <v>1</v>
      </c>
      <c r="C219" s="101" t="s">
        <v>128</v>
      </c>
      <c r="D219" s="53" t="s">
        <v>552</v>
      </c>
      <c r="E219" s="68"/>
      <c r="F219" s="69"/>
      <c r="G219" s="77"/>
      <c r="H219" s="70"/>
      <c r="I219" s="71"/>
      <c r="J219" s="13">
        <f t="shared" si="9"/>
        <v>0</v>
      </c>
      <c r="K219" s="13">
        <f t="shared" si="10"/>
        <v>0</v>
      </c>
      <c r="L219" s="13">
        <f t="shared" si="11"/>
        <v>0</v>
      </c>
    </row>
    <row r="220" spans="1:12" ht="31.5" customHeight="1" x14ac:dyDescent="0.25">
      <c r="A220" s="58" t="s">
        <v>526</v>
      </c>
      <c r="B220" s="84">
        <v>1</v>
      </c>
      <c r="C220" s="84" t="s">
        <v>562</v>
      </c>
      <c r="D220" s="36" t="s">
        <v>681</v>
      </c>
      <c r="E220" s="68"/>
      <c r="F220" s="69"/>
      <c r="G220" s="77"/>
      <c r="H220" s="70"/>
      <c r="I220" s="71"/>
      <c r="J220" s="13">
        <f t="shared" si="9"/>
        <v>0</v>
      </c>
      <c r="K220" s="13">
        <f t="shared" si="10"/>
        <v>0</v>
      </c>
      <c r="L220" s="13">
        <f t="shared" si="11"/>
        <v>0</v>
      </c>
    </row>
    <row r="221" spans="1:12" ht="48" customHeight="1" x14ac:dyDescent="0.25">
      <c r="A221" s="58" t="s">
        <v>527</v>
      </c>
      <c r="B221" s="84">
        <v>1</v>
      </c>
      <c r="C221" s="84" t="s">
        <v>562</v>
      </c>
      <c r="D221" s="99" t="s">
        <v>682</v>
      </c>
      <c r="E221" s="68"/>
      <c r="F221" s="69"/>
      <c r="G221" s="77"/>
      <c r="H221" s="70"/>
      <c r="I221" s="71"/>
      <c r="J221" s="13">
        <f t="shared" si="9"/>
        <v>0</v>
      </c>
      <c r="K221" s="13">
        <f t="shared" si="10"/>
        <v>0</v>
      </c>
      <c r="L221" s="13">
        <f t="shared" si="11"/>
        <v>0</v>
      </c>
    </row>
    <row r="222" spans="1:12" ht="39" customHeight="1" x14ac:dyDescent="0.25">
      <c r="A222" s="58" t="s">
        <v>528</v>
      </c>
      <c r="B222" s="84">
        <v>1</v>
      </c>
      <c r="C222" s="101" t="s">
        <v>130</v>
      </c>
      <c r="D222" s="36" t="s">
        <v>683</v>
      </c>
      <c r="E222" s="68"/>
      <c r="F222" s="69"/>
      <c r="G222" s="77"/>
      <c r="H222" s="70"/>
      <c r="I222" s="71"/>
      <c r="J222" s="13">
        <f t="shared" si="9"/>
        <v>0</v>
      </c>
      <c r="K222" s="13">
        <f t="shared" si="10"/>
        <v>0</v>
      </c>
      <c r="L222" s="13">
        <f t="shared" si="11"/>
        <v>0</v>
      </c>
    </row>
    <row r="223" spans="1:12" x14ac:dyDescent="0.25">
      <c r="A223" s="58" t="s">
        <v>529</v>
      </c>
      <c r="B223" s="84">
        <v>1</v>
      </c>
      <c r="C223" s="84" t="s">
        <v>128</v>
      </c>
      <c r="D223" s="53" t="s">
        <v>553</v>
      </c>
      <c r="E223" s="68"/>
      <c r="F223" s="69"/>
      <c r="G223" s="77"/>
      <c r="H223" s="70"/>
      <c r="I223" s="71"/>
      <c r="J223" s="13">
        <f t="shared" si="9"/>
        <v>0</v>
      </c>
      <c r="K223" s="13">
        <f t="shared" si="10"/>
        <v>0</v>
      </c>
      <c r="L223" s="13">
        <f t="shared" si="11"/>
        <v>0</v>
      </c>
    </row>
    <row r="224" spans="1:12" ht="23.25" customHeight="1" x14ac:dyDescent="0.25">
      <c r="A224" s="58" t="s">
        <v>530</v>
      </c>
      <c r="B224" s="84">
        <v>1</v>
      </c>
      <c r="C224" s="84" t="s">
        <v>128</v>
      </c>
      <c r="D224" s="36" t="s">
        <v>673</v>
      </c>
      <c r="E224" s="68"/>
      <c r="F224" s="69"/>
      <c r="G224" s="77"/>
      <c r="H224" s="70"/>
      <c r="I224" s="71"/>
      <c r="J224" s="13">
        <f t="shared" si="9"/>
        <v>0</v>
      </c>
      <c r="K224" s="13">
        <f t="shared" si="10"/>
        <v>0</v>
      </c>
      <c r="L224" s="13">
        <f t="shared" si="11"/>
        <v>0</v>
      </c>
    </row>
    <row r="225" spans="1:12" ht="27" customHeight="1" x14ac:dyDescent="0.25">
      <c r="A225" s="58" t="s">
        <v>531</v>
      </c>
      <c r="B225" s="84">
        <v>1</v>
      </c>
      <c r="C225" s="84" t="s">
        <v>146</v>
      </c>
      <c r="D225" s="36" t="s">
        <v>674</v>
      </c>
      <c r="E225" s="68"/>
      <c r="F225" s="69"/>
      <c r="G225" s="77"/>
      <c r="H225" s="70"/>
      <c r="I225" s="71"/>
      <c r="J225" s="13">
        <f t="shared" si="9"/>
        <v>0</v>
      </c>
      <c r="K225" s="13">
        <f t="shared" si="10"/>
        <v>0</v>
      </c>
      <c r="L225" s="13">
        <f t="shared" si="11"/>
        <v>0</v>
      </c>
    </row>
    <row r="226" spans="1:12" ht="63.75" customHeight="1" x14ac:dyDescent="0.25">
      <c r="A226" s="58" t="s">
        <v>532</v>
      </c>
      <c r="B226" s="84">
        <v>1</v>
      </c>
      <c r="C226" s="84" t="s">
        <v>128</v>
      </c>
      <c r="D226" s="36" t="s">
        <v>675</v>
      </c>
      <c r="E226" s="68"/>
      <c r="F226" s="69"/>
      <c r="G226" s="77"/>
      <c r="H226" s="70"/>
      <c r="I226" s="71"/>
      <c r="J226" s="13">
        <f t="shared" si="9"/>
        <v>0</v>
      </c>
      <c r="K226" s="13">
        <f t="shared" si="10"/>
        <v>0</v>
      </c>
      <c r="L226" s="13">
        <f t="shared" si="11"/>
        <v>0</v>
      </c>
    </row>
    <row r="227" spans="1:12" x14ac:dyDescent="0.25">
      <c r="A227" s="58" t="s">
        <v>533</v>
      </c>
      <c r="B227" s="84">
        <v>1</v>
      </c>
      <c r="C227" s="84" t="s">
        <v>129</v>
      </c>
      <c r="D227" s="53" t="s">
        <v>554</v>
      </c>
      <c r="E227" s="68"/>
      <c r="F227" s="69"/>
      <c r="G227" s="77"/>
      <c r="H227" s="70"/>
      <c r="I227" s="71"/>
      <c r="J227" s="13">
        <f t="shared" si="9"/>
        <v>0</v>
      </c>
      <c r="K227" s="13">
        <f t="shared" si="10"/>
        <v>0</v>
      </c>
      <c r="L227" s="13">
        <f t="shared" si="11"/>
        <v>0</v>
      </c>
    </row>
    <row r="228" spans="1:12" ht="38.25" customHeight="1" x14ac:dyDescent="0.25">
      <c r="A228" s="58" t="s">
        <v>534</v>
      </c>
      <c r="B228" s="84">
        <v>1</v>
      </c>
      <c r="C228" s="84" t="s">
        <v>128</v>
      </c>
      <c r="D228" s="36" t="s">
        <v>684</v>
      </c>
      <c r="E228" s="68"/>
      <c r="F228" s="69"/>
      <c r="G228" s="77"/>
      <c r="H228" s="70"/>
      <c r="I228" s="71"/>
      <c r="J228" s="13">
        <f t="shared" si="9"/>
        <v>0</v>
      </c>
      <c r="K228" s="13">
        <f t="shared" si="10"/>
        <v>0</v>
      </c>
      <c r="L228" s="13">
        <f t="shared" si="11"/>
        <v>0</v>
      </c>
    </row>
    <row r="229" spans="1:12" x14ac:dyDescent="0.25">
      <c r="A229" s="58" t="s">
        <v>535</v>
      </c>
      <c r="B229" s="84">
        <v>1</v>
      </c>
      <c r="C229" s="84" t="s">
        <v>128</v>
      </c>
      <c r="D229" s="53" t="s">
        <v>676</v>
      </c>
      <c r="E229" s="68"/>
      <c r="F229" s="69"/>
      <c r="G229" s="77"/>
      <c r="H229" s="70"/>
      <c r="I229" s="71"/>
      <c r="J229" s="13">
        <f t="shared" si="9"/>
        <v>0</v>
      </c>
      <c r="K229" s="13">
        <f t="shared" si="10"/>
        <v>0</v>
      </c>
      <c r="L229" s="13">
        <f t="shared" si="11"/>
        <v>0</v>
      </c>
    </row>
    <row r="230" spans="1:12" ht="49.5" customHeight="1" x14ac:dyDescent="0.25">
      <c r="A230" s="58" t="s">
        <v>536</v>
      </c>
      <c r="B230" s="84">
        <v>1</v>
      </c>
      <c r="C230" s="84" t="s">
        <v>128</v>
      </c>
      <c r="D230" s="36" t="s">
        <v>685</v>
      </c>
      <c r="E230" s="68"/>
      <c r="F230" s="69"/>
      <c r="G230" s="77"/>
      <c r="H230" s="70"/>
      <c r="I230" s="71"/>
      <c r="J230" s="13">
        <f t="shared" si="9"/>
        <v>0</v>
      </c>
      <c r="K230" s="13">
        <f t="shared" si="10"/>
        <v>0</v>
      </c>
      <c r="L230" s="13">
        <f t="shared" si="11"/>
        <v>0</v>
      </c>
    </row>
    <row r="231" spans="1:12" x14ac:dyDescent="0.25">
      <c r="A231" s="58" t="s">
        <v>628</v>
      </c>
      <c r="B231" s="84">
        <v>1</v>
      </c>
      <c r="C231" s="84" t="s">
        <v>129</v>
      </c>
      <c r="D231" s="53" t="s">
        <v>555</v>
      </c>
      <c r="E231" s="68"/>
      <c r="F231" s="69"/>
      <c r="G231" s="77"/>
      <c r="H231" s="70"/>
      <c r="I231" s="71"/>
      <c r="J231" s="13">
        <f t="shared" si="9"/>
        <v>0</v>
      </c>
      <c r="K231" s="13">
        <f t="shared" si="10"/>
        <v>0</v>
      </c>
      <c r="L231" s="13">
        <f t="shared" si="11"/>
        <v>0</v>
      </c>
    </row>
    <row r="232" spans="1:12" x14ac:dyDescent="0.25">
      <c r="A232" s="58" t="s">
        <v>537</v>
      </c>
      <c r="B232" s="84">
        <v>1</v>
      </c>
      <c r="C232" s="84" t="s">
        <v>129</v>
      </c>
      <c r="D232" s="53" t="s">
        <v>556</v>
      </c>
      <c r="E232" s="68"/>
      <c r="F232" s="69"/>
      <c r="G232" s="77"/>
      <c r="H232" s="70"/>
      <c r="I232" s="71"/>
      <c r="J232" s="13">
        <f t="shared" si="9"/>
        <v>0</v>
      </c>
      <c r="K232" s="13">
        <f t="shared" si="10"/>
        <v>0</v>
      </c>
      <c r="L232" s="13">
        <f t="shared" si="11"/>
        <v>0</v>
      </c>
    </row>
    <row r="233" spans="1:12" x14ac:dyDescent="0.25">
      <c r="A233" s="58" t="s">
        <v>538</v>
      </c>
      <c r="B233" s="84">
        <v>1</v>
      </c>
      <c r="C233" s="84" t="s">
        <v>129</v>
      </c>
      <c r="D233" s="53" t="s">
        <v>557</v>
      </c>
      <c r="E233" s="68"/>
      <c r="F233" s="69"/>
      <c r="G233" s="77"/>
      <c r="H233" s="70"/>
      <c r="I233" s="71"/>
      <c r="J233" s="13">
        <f t="shared" si="9"/>
        <v>0</v>
      </c>
      <c r="K233" s="13">
        <f t="shared" si="10"/>
        <v>0</v>
      </c>
      <c r="L233" s="13">
        <f t="shared" si="11"/>
        <v>0</v>
      </c>
    </row>
    <row r="234" spans="1:12" x14ac:dyDescent="0.25">
      <c r="A234" s="58" t="s">
        <v>539</v>
      </c>
      <c r="B234" s="84">
        <v>1</v>
      </c>
      <c r="C234" s="84" t="s">
        <v>130</v>
      </c>
      <c r="D234" s="53" t="s">
        <v>558</v>
      </c>
      <c r="E234" s="68"/>
      <c r="F234" s="69"/>
      <c r="G234" s="77"/>
      <c r="H234" s="70"/>
      <c r="I234" s="71"/>
      <c r="J234" s="13">
        <f t="shared" si="9"/>
        <v>0</v>
      </c>
      <c r="K234" s="13">
        <f t="shared" si="10"/>
        <v>0</v>
      </c>
      <c r="L234" s="13">
        <f t="shared" si="11"/>
        <v>0</v>
      </c>
    </row>
    <row r="235" spans="1:12" x14ac:dyDescent="0.25">
      <c r="A235" s="58" t="s">
        <v>540</v>
      </c>
      <c r="B235" s="84">
        <v>1</v>
      </c>
      <c r="C235" s="84" t="s">
        <v>128</v>
      </c>
      <c r="D235" s="53" t="s">
        <v>559</v>
      </c>
      <c r="E235" s="68"/>
      <c r="F235" s="69"/>
      <c r="G235" s="77"/>
      <c r="H235" s="70"/>
      <c r="I235" s="71"/>
      <c r="J235" s="13">
        <f t="shared" si="9"/>
        <v>0</v>
      </c>
      <c r="K235" s="13">
        <f t="shared" si="10"/>
        <v>0</v>
      </c>
      <c r="L235" s="13">
        <f t="shared" si="11"/>
        <v>0</v>
      </c>
    </row>
    <row r="236" spans="1:12" x14ac:dyDescent="0.25">
      <c r="A236" s="58" t="s">
        <v>541</v>
      </c>
      <c r="B236" s="84">
        <v>1</v>
      </c>
      <c r="C236" s="84" t="s">
        <v>128</v>
      </c>
      <c r="D236" s="53" t="s">
        <v>560</v>
      </c>
      <c r="E236" s="68"/>
      <c r="F236" s="69"/>
      <c r="G236" s="77"/>
      <c r="H236" s="70"/>
      <c r="I236" s="71"/>
      <c r="J236" s="13">
        <f t="shared" si="9"/>
        <v>0</v>
      </c>
      <c r="K236" s="13">
        <f t="shared" si="10"/>
        <v>0</v>
      </c>
      <c r="L236" s="13">
        <f t="shared" si="11"/>
        <v>0</v>
      </c>
    </row>
    <row r="237" spans="1:12" x14ac:dyDescent="0.25">
      <c r="A237" s="58" t="s">
        <v>542</v>
      </c>
      <c r="B237" s="84">
        <v>1</v>
      </c>
      <c r="C237" s="84" t="s">
        <v>128</v>
      </c>
      <c r="D237" s="53" t="s">
        <v>561</v>
      </c>
      <c r="E237" s="68"/>
      <c r="F237" s="69"/>
      <c r="G237" s="77"/>
      <c r="H237" s="70"/>
      <c r="I237" s="71"/>
      <c r="J237" s="13">
        <f t="shared" si="9"/>
        <v>0</v>
      </c>
      <c r="K237" s="13">
        <f t="shared" si="10"/>
        <v>0</v>
      </c>
      <c r="L237" s="13">
        <f t="shared" si="11"/>
        <v>0</v>
      </c>
    </row>
    <row r="238" spans="1:12" x14ac:dyDescent="0.25">
      <c r="A238" s="110" t="s">
        <v>511</v>
      </c>
      <c r="B238" s="111"/>
      <c r="C238" s="111"/>
      <c r="D238" s="111"/>
      <c r="E238" s="111"/>
      <c r="F238" s="111"/>
      <c r="G238" s="111"/>
      <c r="H238" s="111"/>
      <c r="I238" s="111"/>
      <c r="J238" s="111"/>
      <c r="K238" s="26">
        <f>SUM(K14:K237)</f>
        <v>0</v>
      </c>
      <c r="L238" s="26">
        <f>SUM(L14:L237)</f>
        <v>0</v>
      </c>
    </row>
    <row r="240" spans="1:12" ht="30" customHeight="1" x14ac:dyDescent="0.25">
      <c r="A240" s="22" t="s">
        <v>132</v>
      </c>
      <c r="B240" s="90"/>
      <c r="C240" s="102"/>
      <c r="D240" s="90"/>
      <c r="E240" s="23"/>
      <c r="F240" s="23"/>
      <c r="G240" s="23"/>
      <c r="H240" s="23"/>
      <c r="I240" s="104" t="s">
        <v>133</v>
      </c>
      <c r="J240" s="105"/>
      <c r="K240" s="91"/>
      <c r="L240" s="39"/>
    </row>
    <row r="241" spans="1:12" x14ac:dyDescent="0.25">
      <c r="A241" s="72" t="s">
        <v>134</v>
      </c>
      <c r="B241" s="24"/>
      <c r="C241" s="103"/>
      <c r="D241" s="24"/>
      <c r="E241" s="24"/>
      <c r="F241" s="24"/>
      <c r="G241" s="24"/>
      <c r="H241" s="24"/>
      <c r="I241" s="72" t="s">
        <v>135</v>
      </c>
      <c r="J241" s="24"/>
      <c r="K241" s="24"/>
      <c r="L241" s="24"/>
    </row>
  </sheetData>
  <sheetProtection formatCells="0" formatColumns="0" formatRows="0"/>
  <mergeCells count="15">
    <mergeCell ref="I240:J240"/>
    <mergeCell ref="K12:K13"/>
    <mergeCell ref="L12:L13"/>
    <mergeCell ref="A238:J238"/>
    <mergeCell ref="A7:D7"/>
    <mergeCell ref="H9:I9"/>
    <mergeCell ref="A12:A13"/>
    <mergeCell ref="B12:B13"/>
    <mergeCell ref="C12:C13"/>
    <mergeCell ref="D12:D13"/>
    <mergeCell ref="F12:F13"/>
    <mergeCell ref="G12:G13"/>
    <mergeCell ref="I12:I13"/>
    <mergeCell ref="E12:E13"/>
    <mergeCell ref="A9:D9"/>
  </mergeCells>
  <pageMargins left="0.7" right="0.7" top="0.75" bottom="0.75" header="0.3" footer="0.3"/>
  <pageSetup paperSize="9" scale="46" fitToHeight="0" orientation="landscape"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8"/>
  <sheetViews>
    <sheetView tabSelected="1" zoomScaleNormal="100" workbookViewId="0">
      <pane ySplit="13" topLeftCell="A207" activePane="bottomLeft" state="frozen"/>
      <selection pane="bottomLeft" activeCell="L213" sqref="L213"/>
    </sheetView>
  </sheetViews>
  <sheetFormatPr defaultRowHeight="15" x14ac:dyDescent="0.25"/>
  <cols>
    <col min="1" max="1" width="5.28515625" style="8" customWidth="1"/>
    <col min="2" max="2" width="7.28515625" customWidth="1"/>
    <col min="3" max="3" width="7.5703125" style="8" customWidth="1"/>
    <col min="4" max="4" width="84.140625" customWidth="1"/>
    <col min="5" max="5" width="14.5703125" customWidth="1"/>
    <col min="6" max="6" width="11.140625" customWidth="1"/>
    <col min="8" max="9" width="14" customWidth="1"/>
    <col min="10" max="10" width="11.28515625" customWidth="1"/>
    <col min="11" max="11" width="12.28515625" customWidth="1"/>
    <col min="12" max="12" width="12" customWidth="1"/>
    <col min="13" max="13" width="13.42578125" style="79" customWidth="1"/>
  </cols>
  <sheetData>
    <row r="1" spans="1:13" ht="16.5" thickBot="1" x14ac:dyDescent="0.3">
      <c r="D1" s="21" t="s">
        <v>0</v>
      </c>
      <c r="E1" s="21"/>
      <c r="I1" s="14" t="s">
        <v>1</v>
      </c>
      <c r="J1" s="15"/>
      <c r="K1" s="16"/>
      <c r="L1" s="17"/>
    </row>
    <row r="2" spans="1:13" ht="16.5" thickBot="1" x14ac:dyDescent="0.3">
      <c r="D2" s="59" t="s">
        <v>2</v>
      </c>
      <c r="I2" s="14" t="s">
        <v>3</v>
      </c>
      <c r="J2" s="15"/>
      <c r="K2" s="16"/>
      <c r="L2" s="18" t="s">
        <v>4</v>
      </c>
    </row>
    <row r="3" spans="1:13" ht="15.75" x14ac:dyDescent="0.25">
      <c r="D3" s="59" t="s">
        <v>5</v>
      </c>
      <c r="I3" s="15" t="s">
        <v>6</v>
      </c>
      <c r="J3" s="15"/>
      <c r="K3" s="16"/>
      <c r="L3" s="17"/>
    </row>
    <row r="4" spans="1:13" ht="15.75" x14ac:dyDescent="0.25">
      <c r="D4" s="59" t="s">
        <v>7</v>
      </c>
      <c r="I4" s="19" t="s">
        <v>8</v>
      </c>
      <c r="J4" s="15"/>
      <c r="K4" s="16"/>
      <c r="L4" s="17"/>
    </row>
    <row r="5" spans="1:13" ht="15.75" x14ac:dyDescent="0.25">
      <c r="D5" s="59" t="s">
        <v>9</v>
      </c>
      <c r="I5" s="19" t="s">
        <v>10</v>
      </c>
      <c r="J5" s="15"/>
      <c r="K5" s="16"/>
      <c r="L5" s="17"/>
    </row>
    <row r="6" spans="1:13" ht="15.75" thickBot="1" x14ac:dyDescent="0.3">
      <c r="I6" s="19" t="s">
        <v>11</v>
      </c>
      <c r="J6" s="15"/>
      <c r="K6" s="20"/>
      <c r="L6" s="17"/>
    </row>
    <row r="7" spans="1:13" ht="15.75" thickBot="1" x14ac:dyDescent="0.3">
      <c r="A7" s="112" t="s">
        <v>482</v>
      </c>
      <c r="B7" s="113"/>
      <c r="C7" s="113"/>
      <c r="D7" s="114"/>
    </row>
    <row r="8" spans="1:13" x14ac:dyDescent="0.25">
      <c r="A8" s="6"/>
      <c r="B8" s="1"/>
      <c r="C8" s="6"/>
      <c r="D8" s="2"/>
      <c r="E8" s="2"/>
      <c r="F8" s="1"/>
      <c r="G8" s="1"/>
      <c r="H8" s="1"/>
      <c r="I8" s="1"/>
      <c r="J8" s="1"/>
      <c r="K8" s="1"/>
      <c r="L8" s="1"/>
      <c r="M8" s="81"/>
    </row>
    <row r="9" spans="1:13" ht="15.75" x14ac:dyDescent="0.25">
      <c r="A9" s="125" t="s">
        <v>647</v>
      </c>
      <c r="B9" s="126"/>
      <c r="C9" s="126"/>
      <c r="D9" s="126"/>
      <c r="E9" s="1"/>
      <c r="F9" s="3"/>
      <c r="G9" s="3" t="s">
        <v>12</v>
      </c>
      <c r="H9" s="115"/>
      <c r="I9" s="116"/>
      <c r="J9" s="1"/>
      <c r="K9" s="1"/>
      <c r="L9" s="1"/>
      <c r="M9" s="81"/>
    </row>
    <row r="10" spans="1:13" x14ac:dyDescent="0.25">
      <c r="A10" s="7"/>
      <c r="B10" s="4"/>
      <c r="C10" s="7"/>
      <c r="D10" s="4"/>
      <c r="E10" s="4"/>
      <c r="F10" s="4"/>
      <c r="G10" s="4"/>
      <c r="H10" s="4"/>
      <c r="I10" s="4"/>
      <c r="J10" s="4"/>
      <c r="K10" s="4"/>
      <c r="L10" s="4"/>
      <c r="M10" s="82"/>
    </row>
    <row r="11" spans="1:13" ht="15.75" thickBot="1" x14ac:dyDescent="0.3"/>
    <row r="12" spans="1:13" x14ac:dyDescent="0.25">
      <c r="A12" s="117" t="s">
        <v>13</v>
      </c>
      <c r="B12" s="119" t="s">
        <v>14</v>
      </c>
      <c r="C12" s="119" t="s">
        <v>15</v>
      </c>
      <c r="D12" s="119" t="s">
        <v>16</v>
      </c>
      <c r="E12" s="124" t="s">
        <v>475</v>
      </c>
      <c r="F12" s="119" t="s">
        <v>17</v>
      </c>
      <c r="G12" s="121" t="s">
        <v>23</v>
      </c>
      <c r="H12" s="9" t="s">
        <v>18</v>
      </c>
      <c r="I12" s="123" t="s">
        <v>131</v>
      </c>
      <c r="J12" s="10" t="s">
        <v>18</v>
      </c>
      <c r="K12" s="106" t="s">
        <v>19</v>
      </c>
      <c r="L12" s="108" t="s">
        <v>20</v>
      </c>
    </row>
    <row r="13" spans="1:13" ht="15.75" thickBot="1" x14ac:dyDescent="0.3">
      <c r="A13" s="129"/>
      <c r="B13" s="120"/>
      <c r="C13" s="120"/>
      <c r="D13" s="120"/>
      <c r="E13" s="107"/>
      <c r="F13" s="120"/>
      <c r="G13" s="122"/>
      <c r="H13" s="11" t="s">
        <v>21</v>
      </c>
      <c r="I13" s="109"/>
      <c r="J13" s="12" t="s">
        <v>22</v>
      </c>
      <c r="K13" s="107"/>
      <c r="L13" s="109"/>
    </row>
    <row r="14" spans="1:13" x14ac:dyDescent="0.25">
      <c r="A14" s="58" t="s">
        <v>30</v>
      </c>
      <c r="B14" s="57">
        <v>80</v>
      </c>
      <c r="C14" s="55" t="s">
        <v>128</v>
      </c>
      <c r="D14" s="88" t="s">
        <v>623</v>
      </c>
      <c r="E14" s="68"/>
      <c r="F14" s="69"/>
      <c r="G14" s="77"/>
      <c r="H14" s="70"/>
      <c r="I14" s="71"/>
      <c r="J14" s="13">
        <f>H14+(H14*I14/100)</f>
        <v>0</v>
      </c>
      <c r="K14" s="54">
        <f>B14*H14</f>
        <v>0</v>
      </c>
      <c r="L14" s="54">
        <f>B14*J14</f>
        <v>0</v>
      </c>
    </row>
    <row r="15" spans="1:13" x14ac:dyDescent="0.25">
      <c r="A15" s="58" t="s">
        <v>31</v>
      </c>
      <c r="B15" s="58">
        <v>28</v>
      </c>
      <c r="C15" s="55" t="s">
        <v>128</v>
      </c>
      <c r="D15" s="41" t="s">
        <v>288</v>
      </c>
      <c r="E15" s="68"/>
      <c r="F15" s="69"/>
      <c r="G15" s="77"/>
      <c r="H15" s="70"/>
      <c r="I15" s="71"/>
      <c r="J15" s="13">
        <f t="shared" ref="J15:J78" si="0">H15+(H15*I15/100)</f>
        <v>0</v>
      </c>
      <c r="K15" s="54">
        <f t="shared" ref="K15:K78" si="1">B15*H15</f>
        <v>0</v>
      </c>
      <c r="L15" s="54">
        <f t="shared" ref="L15:L78" si="2">B15*J15</f>
        <v>0</v>
      </c>
    </row>
    <row r="16" spans="1:13" ht="24" x14ac:dyDescent="0.25">
      <c r="A16" s="58" t="s">
        <v>32</v>
      </c>
      <c r="B16" s="58">
        <v>10</v>
      </c>
      <c r="C16" s="55" t="s">
        <v>128</v>
      </c>
      <c r="D16" s="40" t="s">
        <v>289</v>
      </c>
      <c r="E16" s="68"/>
      <c r="F16" s="69"/>
      <c r="G16" s="77"/>
      <c r="H16" s="70"/>
      <c r="I16" s="71"/>
      <c r="J16" s="13">
        <f t="shared" si="0"/>
        <v>0</v>
      </c>
      <c r="K16" s="54">
        <f t="shared" si="1"/>
        <v>0</v>
      </c>
      <c r="L16" s="54">
        <f t="shared" si="2"/>
        <v>0</v>
      </c>
    </row>
    <row r="17" spans="1:12" x14ac:dyDescent="0.25">
      <c r="A17" s="58" t="s">
        <v>33</v>
      </c>
      <c r="B17" s="58">
        <v>56</v>
      </c>
      <c r="C17" s="55" t="s">
        <v>128</v>
      </c>
      <c r="D17" s="46" t="s">
        <v>290</v>
      </c>
      <c r="E17" s="68"/>
      <c r="F17" s="69"/>
      <c r="G17" s="77"/>
      <c r="H17" s="70"/>
      <c r="I17" s="71"/>
      <c r="J17" s="13">
        <f t="shared" si="0"/>
        <v>0</v>
      </c>
      <c r="K17" s="54">
        <f t="shared" si="1"/>
        <v>0</v>
      </c>
      <c r="L17" s="54">
        <f t="shared" si="2"/>
        <v>0</v>
      </c>
    </row>
    <row r="18" spans="1:12" x14ac:dyDescent="0.25">
      <c r="A18" s="58" t="s">
        <v>34</v>
      </c>
      <c r="B18" s="58">
        <v>42</v>
      </c>
      <c r="C18" s="55" t="s">
        <v>128</v>
      </c>
      <c r="D18" s="46" t="s">
        <v>291</v>
      </c>
      <c r="E18" s="68"/>
      <c r="F18" s="69"/>
      <c r="G18" s="77"/>
      <c r="H18" s="70"/>
      <c r="I18" s="71"/>
      <c r="J18" s="13">
        <f t="shared" si="0"/>
        <v>0</v>
      </c>
      <c r="K18" s="54">
        <f t="shared" si="1"/>
        <v>0</v>
      </c>
      <c r="L18" s="54">
        <f t="shared" si="2"/>
        <v>0</v>
      </c>
    </row>
    <row r="19" spans="1:12" x14ac:dyDescent="0.25">
      <c r="A19" s="58" t="s">
        <v>35</v>
      </c>
      <c r="B19" s="58">
        <v>50</v>
      </c>
      <c r="C19" s="55" t="s">
        <v>128</v>
      </c>
      <c r="D19" s="46" t="s">
        <v>292</v>
      </c>
      <c r="E19" s="68"/>
      <c r="F19" s="69"/>
      <c r="G19" s="77"/>
      <c r="H19" s="70"/>
      <c r="I19" s="71"/>
      <c r="J19" s="13">
        <f t="shared" si="0"/>
        <v>0</v>
      </c>
      <c r="K19" s="54">
        <f t="shared" si="1"/>
        <v>0</v>
      </c>
      <c r="L19" s="54">
        <f t="shared" si="2"/>
        <v>0</v>
      </c>
    </row>
    <row r="20" spans="1:12" x14ac:dyDescent="0.25">
      <c r="A20" s="58" t="s">
        <v>36</v>
      </c>
      <c r="B20" s="58">
        <v>50</v>
      </c>
      <c r="C20" s="55" t="s">
        <v>129</v>
      </c>
      <c r="D20" s="41" t="s">
        <v>136</v>
      </c>
      <c r="E20" s="68"/>
      <c r="F20" s="69"/>
      <c r="G20" s="77"/>
      <c r="H20" s="70"/>
      <c r="I20" s="71"/>
      <c r="J20" s="13">
        <f t="shared" si="0"/>
        <v>0</v>
      </c>
      <c r="K20" s="54">
        <f t="shared" si="1"/>
        <v>0</v>
      </c>
      <c r="L20" s="54">
        <f t="shared" si="2"/>
        <v>0</v>
      </c>
    </row>
    <row r="21" spans="1:12" ht="24" x14ac:dyDescent="0.25">
      <c r="A21" s="58" t="s">
        <v>37</v>
      </c>
      <c r="B21" s="58">
        <v>4</v>
      </c>
      <c r="C21" s="55" t="s">
        <v>128</v>
      </c>
      <c r="D21" s="40" t="s">
        <v>293</v>
      </c>
      <c r="E21" s="68"/>
      <c r="F21" s="69"/>
      <c r="G21" s="77"/>
      <c r="H21" s="70"/>
      <c r="I21" s="71"/>
      <c r="J21" s="13">
        <f t="shared" si="0"/>
        <v>0</v>
      </c>
      <c r="K21" s="54">
        <f t="shared" si="1"/>
        <v>0</v>
      </c>
      <c r="L21" s="54">
        <f t="shared" si="2"/>
        <v>0</v>
      </c>
    </row>
    <row r="22" spans="1:12" ht="24" x14ac:dyDescent="0.25">
      <c r="A22" s="58" t="s">
        <v>38</v>
      </c>
      <c r="B22" s="58">
        <v>34</v>
      </c>
      <c r="C22" s="55" t="s">
        <v>128</v>
      </c>
      <c r="D22" s="47" t="s">
        <v>294</v>
      </c>
      <c r="E22" s="68"/>
      <c r="F22" s="69"/>
      <c r="G22" s="77"/>
      <c r="H22" s="70"/>
      <c r="I22" s="71"/>
      <c r="J22" s="13">
        <f t="shared" si="0"/>
        <v>0</v>
      </c>
      <c r="K22" s="54">
        <f t="shared" si="1"/>
        <v>0</v>
      </c>
      <c r="L22" s="54">
        <f t="shared" si="2"/>
        <v>0</v>
      </c>
    </row>
    <row r="23" spans="1:12" x14ac:dyDescent="0.25">
      <c r="A23" s="58" t="s">
        <v>39</v>
      </c>
      <c r="B23" s="58">
        <v>6</v>
      </c>
      <c r="C23" s="55" t="s">
        <v>128</v>
      </c>
      <c r="D23" s="38" t="s">
        <v>295</v>
      </c>
      <c r="E23" s="68"/>
      <c r="F23" s="69"/>
      <c r="G23" s="77"/>
      <c r="H23" s="70"/>
      <c r="I23" s="71"/>
      <c r="J23" s="13">
        <f t="shared" si="0"/>
        <v>0</v>
      </c>
      <c r="K23" s="54">
        <f t="shared" si="1"/>
        <v>0</v>
      </c>
      <c r="L23" s="54">
        <f t="shared" si="2"/>
        <v>0</v>
      </c>
    </row>
    <row r="24" spans="1:12" x14ac:dyDescent="0.25">
      <c r="A24" s="58" t="s">
        <v>40</v>
      </c>
      <c r="B24" s="58">
        <v>6</v>
      </c>
      <c r="C24" s="55" t="s">
        <v>128</v>
      </c>
      <c r="D24" s="38" t="s">
        <v>296</v>
      </c>
      <c r="E24" s="68"/>
      <c r="F24" s="69"/>
      <c r="G24" s="77"/>
      <c r="H24" s="70"/>
      <c r="I24" s="71"/>
      <c r="J24" s="13">
        <f t="shared" si="0"/>
        <v>0</v>
      </c>
      <c r="K24" s="54">
        <f t="shared" si="1"/>
        <v>0</v>
      </c>
      <c r="L24" s="54">
        <f t="shared" si="2"/>
        <v>0</v>
      </c>
    </row>
    <row r="25" spans="1:12" x14ac:dyDescent="0.25">
      <c r="A25" s="58" t="s">
        <v>41</v>
      </c>
      <c r="B25" s="58">
        <v>2</v>
      </c>
      <c r="C25" s="55" t="s">
        <v>128</v>
      </c>
      <c r="D25" s="38" t="s">
        <v>137</v>
      </c>
      <c r="E25" s="68"/>
      <c r="F25" s="69"/>
      <c r="G25" s="77"/>
      <c r="H25" s="70"/>
      <c r="I25" s="71"/>
      <c r="J25" s="13">
        <f t="shared" si="0"/>
        <v>0</v>
      </c>
      <c r="K25" s="54">
        <f t="shared" si="1"/>
        <v>0</v>
      </c>
      <c r="L25" s="54">
        <f t="shared" si="2"/>
        <v>0</v>
      </c>
    </row>
    <row r="26" spans="1:12" x14ac:dyDescent="0.25">
      <c r="A26" s="58" t="s">
        <v>42</v>
      </c>
      <c r="B26" s="58">
        <v>2</v>
      </c>
      <c r="C26" s="55" t="s">
        <v>129</v>
      </c>
      <c r="D26" s="38" t="s">
        <v>138</v>
      </c>
      <c r="E26" s="68"/>
      <c r="F26" s="69"/>
      <c r="G26" s="77"/>
      <c r="H26" s="70"/>
      <c r="I26" s="71"/>
      <c r="J26" s="13">
        <f t="shared" si="0"/>
        <v>0</v>
      </c>
      <c r="K26" s="54">
        <f t="shared" si="1"/>
        <v>0</v>
      </c>
      <c r="L26" s="54">
        <f t="shared" si="2"/>
        <v>0</v>
      </c>
    </row>
    <row r="27" spans="1:12" x14ac:dyDescent="0.25">
      <c r="A27" s="58" t="s">
        <v>43</v>
      </c>
      <c r="B27" s="58">
        <v>6</v>
      </c>
      <c r="C27" s="55" t="s">
        <v>128</v>
      </c>
      <c r="D27" s="38" t="s">
        <v>297</v>
      </c>
      <c r="E27" s="68"/>
      <c r="F27" s="69"/>
      <c r="G27" s="77"/>
      <c r="H27" s="70"/>
      <c r="I27" s="71"/>
      <c r="J27" s="13">
        <f t="shared" si="0"/>
        <v>0</v>
      </c>
      <c r="K27" s="54">
        <f t="shared" si="1"/>
        <v>0</v>
      </c>
      <c r="L27" s="54">
        <f t="shared" si="2"/>
        <v>0</v>
      </c>
    </row>
    <row r="28" spans="1:12" ht="24" x14ac:dyDescent="0.25">
      <c r="A28" s="58" t="s">
        <v>44</v>
      </c>
      <c r="B28" s="58">
        <v>10</v>
      </c>
      <c r="C28" s="55" t="s">
        <v>128</v>
      </c>
      <c r="D28" s="47" t="s">
        <v>298</v>
      </c>
      <c r="E28" s="68"/>
      <c r="F28" s="69"/>
      <c r="G28" s="77"/>
      <c r="H28" s="70"/>
      <c r="I28" s="71"/>
      <c r="J28" s="13">
        <f t="shared" si="0"/>
        <v>0</v>
      </c>
      <c r="K28" s="54">
        <f t="shared" si="1"/>
        <v>0</v>
      </c>
      <c r="L28" s="54">
        <f t="shared" si="2"/>
        <v>0</v>
      </c>
    </row>
    <row r="29" spans="1:12" ht="34.5" customHeight="1" x14ac:dyDescent="0.25">
      <c r="A29" s="58" t="s">
        <v>45</v>
      </c>
      <c r="B29" s="58">
        <v>2</v>
      </c>
      <c r="C29" s="55" t="s">
        <v>129</v>
      </c>
      <c r="D29" s="47" t="s">
        <v>299</v>
      </c>
      <c r="E29" s="68"/>
      <c r="F29" s="69"/>
      <c r="G29" s="77"/>
      <c r="H29" s="70"/>
      <c r="I29" s="71"/>
      <c r="J29" s="13">
        <f t="shared" si="0"/>
        <v>0</v>
      </c>
      <c r="K29" s="54">
        <f t="shared" si="1"/>
        <v>0</v>
      </c>
      <c r="L29" s="54">
        <f t="shared" si="2"/>
        <v>0</v>
      </c>
    </row>
    <row r="30" spans="1:12" x14ac:dyDescent="0.25">
      <c r="A30" s="58" t="s">
        <v>46</v>
      </c>
      <c r="B30" s="58">
        <v>2</v>
      </c>
      <c r="C30" s="55" t="s">
        <v>129</v>
      </c>
      <c r="D30" s="46" t="s">
        <v>139</v>
      </c>
      <c r="E30" s="68"/>
      <c r="F30" s="69"/>
      <c r="G30" s="77"/>
      <c r="H30" s="70"/>
      <c r="I30" s="71"/>
      <c r="J30" s="13">
        <f t="shared" si="0"/>
        <v>0</v>
      </c>
      <c r="K30" s="54">
        <f t="shared" si="1"/>
        <v>0</v>
      </c>
      <c r="L30" s="54">
        <f t="shared" si="2"/>
        <v>0</v>
      </c>
    </row>
    <row r="31" spans="1:12" x14ac:dyDescent="0.25">
      <c r="A31" s="58" t="s">
        <v>47</v>
      </c>
      <c r="B31" s="58">
        <v>6</v>
      </c>
      <c r="C31" s="55" t="s">
        <v>128</v>
      </c>
      <c r="D31" s="46" t="s">
        <v>300</v>
      </c>
      <c r="E31" s="68"/>
      <c r="F31" s="69"/>
      <c r="G31" s="77"/>
      <c r="H31" s="70"/>
      <c r="I31" s="71"/>
      <c r="J31" s="13">
        <f t="shared" si="0"/>
        <v>0</v>
      </c>
      <c r="K31" s="54">
        <f t="shared" si="1"/>
        <v>0</v>
      </c>
      <c r="L31" s="54">
        <f t="shared" si="2"/>
        <v>0</v>
      </c>
    </row>
    <row r="32" spans="1:12" x14ac:dyDescent="0.25">
      <c r="A32" s="58" t="s">
        <v>48</v>
      </c>
      <c r="B32" s="58">
        <v>6</v>
      </c>
      <c r="C32" s="55" t="s">
        <v>128</v>
      </c>
      <c r="D32" s="46" t="s">
        <v>301</v>
      </c>
      <c r="E32" s="68"/>
      <c r="F32" s="69"/>
      <c r="G32" s="77"/>
      <c r="H32" s="70"/>
      <c r="I32" s="71"/>
      <c r="J32" s="13">
        <f t="shared" si="0"/>
        <v>0</v>
      </c>
      <c r="K32" s="54">
        <f t="shared" si="1"/>
        <v>0</v>
      </c>
      <c r="L32" s="54">
        <f t="shared" si="2"/>
        <v>0</v>
      </c>
    </row>
    <row r="33" spans="1:12" ht="24" x14ac:dyDescent="0.25">
      <c r="A33" s="58" t="s">
        <v>49</v>
      </c>
      <c r="B33" s="58">
        <v>2</v>
      </c>
      <c r="C33" s="56" t="s">
        <v>129</v>
      </c>
      <c r="D33" s="49" t="s">
        <v>504</v>
      </c>
      <c r="E33" s="68"/>
      <c r="F33" s="69"/>
      <c r="G33" s="77"/>
      <c r="H33" s="70"/>
      <c r="I33" s="71"/>
      <c r="J33" s="13">
        <f t="shared" si="0"/>
        <v>0</v>
      </c>
      <c r="K33" s="54">
        <f t="shared" si="1"/>
        <v>0</v>
      </c>
      <c r="L33" s="54">
        <f t="shared" si="2"/>
        <v>0</v>
      </c>
    </row>
    <row r="34" spans="1:12" x14ac:dyDescent="0.25">
      <c r="A34" s="58" t="s">
        <v>50</v>
      </c>
      <c r="B34" s="58">
        <v>2</v>
      </c>
      <c r="C34" s="56" t="s">
        <v>129</v>
      </c>
      <c r="D34" s="78" t="s">
        <v>502</v>
      </c>
      <c r="E34" s="68"/>
      <c r="F34" s="69"/>
      <c r="G34" s="77"/>
      <c r="H34" s="70"/>
      <c r="I34" s="71"/>
      <c r="J34" s="13">
        <f t="shared" si="0"/>
        <v>0</v>
      </c>
      <c r="K34" s="54">
        <f t="shared" si="1"/>
        <v>0</v>
      </c>
      <c r="L34" s="54">
        <f t="shared" si="2"/>
        <v>0</v>
      </c>
    </row>
    <row r="35" spans="1:12" x14ac:dyDescent="0.25">
      <c r="A35" s="58" t="s">
        <v>51</v>
      </c>
      <c r="B35" s="58">
        <v>2</v>
      </c>
      <c r="C35" s="56" t="s">
        <v>129</v>
      </c>
      <c r="D35" s="78" t="s">
        <v>503</v>
      </c>
      <c r="E35" s="68"/>
      <c r="F35" s="69"/>
      <c r="G35" s="77"/>
      <c r="H35" s="70"/>
      <c r="I35" s="71"/>
      <c r="J35" s="13">
        <f t="shared" si="0"/>
        <v>0</v>
      </c>
      <c r="K35" s="54">
        <f t="shared" si="1"/>
        <v>0</v>
      </c>
      <c r="L35" s="54">
        <f t="shared" si="2"/>
        <v>0</v>
      </c>
    </row>
    <row r="36" spans="1:12" x14ac:dyDescent="0.25">
      <c r="A36" s="58" t="s">
        <v>52</v>
      </c>
      <c r="B36" s="58">
        <v>6</v>
      </c>
      <c r="C36" s="55" t="s">
        <v>128</v>
      </c>
      <c r="D36" s="46" t="s">
        <v>302</v>
      </c>
      <c r="E36" s="68"/>
      <c r="F36" s="69"/>
      <c r="G36" s="77"/>
      <c r="H36" s="70"/>
      <c r="I36" s="71"/>
      <c r="J36" s="13">
        <f t="shared" si="0"/>
        <v>0</v>
      </c>
      <c r="K36" s="54">
        <f t="shared" si="1"/>
        <v>0</v>
      </c>
      <c r="L36" s="54">
        <f t="shared" si="2"/>
        <v>0</v>
      </c>
    </row>
    <row r="37" spans="1:12" ht="24" x14ac:dyDescent="0.25">
      <c r="A37" s="58" t="s">
        <v>53</v>
      </c>
      <c r="B37" s="58">
        <v>28</v>
      </c>
      <c r="C37" s="56" t="s">
        <v>146</v>
      </c>
      <c r="D37" s="49" t="s">
        <v>197</v>
      </c>
      <c r="E37" s="68"/>
      <c r="F37" s="69"/>
      <c r="G37" s="77"/>
      <c r="H37" s="70"/>
      <c r="I37" s="71"/>
      <c r="J37" s="13">
        <f t="shared" si="0"/>
        <v>0</v>
      </c>
      <c r="K37" s="54">
        <f t="shared" si="1"/>
        <v>0</v>
      </c>
      <c r="L37" s="54">
        <f t="shared" si="2"/>
        <v>0</v>
      </c>
    </row>
    <row r="38" spans="1:12" ht="24" x14ac:dyDescent="0.25">
      <c r="A38" s="58" t="s">
        <v>54</v>
      </c>
      <c r="B38" s="58">
        <v>6</v>
      </c>
      <c r="C38" s="56" t="s">
        <v>128</v>
      </c>
      <c r="D38" s="49" t="s">
        <v>498</v>
      </c>
      <c r="E38" s="68"/>
      <c r="F38" s="69"/>
      <c r="G38" s="77"/>
      <c r="H38" s="70"/>
      <c r="I38" s="71"/>
      <c r="J38" s="13">
        <f t="shared" si="0"/>
        <v>0</v>
      </c>
      <c r="K38" s="54">
        <f t="shared" si="1"/>
        <v>0</v>
      </c>
      <c r="L38" s="54">
        <f t="shared" si="2"/>
        <v>0</v>
      </c>
    </row>
    <row r="39" spans="1:12" x14ac:dyDescent="0.25">
      <c r="A39" s="58" t="s">
        <v>55</v>
      </c>
      <c r="B39" s="58">
        <v>10</v>
      </c>
      <c r="C39" s="55" t="s">
        <v>129</v>
      </c>
      <c r="D39" s="46" t="s">
        <v>303</v>
      </c>
      <c r="E39" s="68"/>
      <c r="F39" s="69"/>
      <c r="G39" s="77"/>
      <c r="H39" s="70"/>
      <c r="I39" s="71"/>
      <c r="J39" s="13">
        <f t="shared" si="0"/>
        <v>0</v>
      </c>
      <c r="K39" s="54">
        <f t="shared" si="1"/>
        <v>0</v>
      </c>
      <c r="L39" s="54">
        <f t="shared" si="2"/>
        <v>0</v>
      </c>
    </row>
    <row r="40" spans="1:12" x14ac:dyDescent="0.25">
      <c r="A40" s="58" t="s">
        <v>56</v>
      </c>
      <c r="B40" s="58">
        <v>2</v>
      </c>
      <c r="C40" s="55" t="s">
        <v>129</v>
      </c>
      <c r="D40" s="46" t="s">
        <v>479</v>
      </c>
      <c r="E40" s="68"/>
      <c r="F40" s="69"/>
      <c r="G40" s="77"/>
      <c r="H40" s="70"/>
      <c r="I40" s="71"/>
      <c r="J40" s="13">
        <f t="shared" si="0"/>
        <v>0</v>
      </c>
      <c r="K40" s="54">
        <f t="shared" si="1"/>
        <v>0</v>
      </c>
      <c r="L40" s="54">
        <f t="shared" si="2"/>
        <v>0</v>
      </c>
    </row>
    <row r="41" spans="1:12" x14ac:dyDescent="0.25">
      <c r="A41" s="58" t="s">
        <v>57</v>
      </c>
      <c r="B41" s="58">
        <v>2</v>
      </c>
      <c r="C41" s="55" t="s">
        <v>129</v>
      </c>
      <c r="D41" s="46" t="s">
        <v>480</v>
      </c>
      <c r="E41" s="68"/>
      <c r="F41" s="69"/>
      <c r="G41" s="77"/>
      <c r="H41" s="70"/>
      <c r="I41" s="71"/>
      <c r="J41" s="13">
        <f t="shared" si="0"/>
        <v>0</v>
      </c>
      <c r="K41" s="54">
        <f t="shared" si="1"/>
        <v>0</v>
      </c>
      <c r="L41" s="54">
        <f t="shared" si="2"/>
        <v>0</v>
      </c>
    </row>
    <row r="42" spans="1:12" x14ac:dyDescent="0.25">
      <c r="A42" s="58" t="s">
        <v>58</v>
      </c>
      <c r="B42" s="58">
        <v>2</v>
      </c>
      <c r="C42" s="55" t="s">
        <v>129</v>
      </c>
      <c r="D42" s="46" t="s">
        <v>481</v>
      </c>
      <c r="E42" s="68"/>
      <c r="F42" s="69"/>
      <c r="G42" s="77"/>
      <c r="H42" s="70"/>
      <c r="I42" s="71"/>
      <c r="J42" s="13">
        <f t="shared" si="0"/>
        <v>0</v>
      </c>
      <c r="K42" s="54">
        <f t="shared" si="1"/>
        <v>0</v>
      </c>
      <c r="L42" s="54">
        <f t="shared" si="2"/>
        <v>0</v>
      </c>
    </row>
    <row r="43" spans="1:12" x14ac:dyDescent="0.25">
      <c r="A43" s="58" t="s">
        <v>59</v>
      </c>
      <c r="B43" s="58">
        <v>10</v>
      </c>
      <c r="C43" s="55" t="s">
        <v>128</v>
      </c>
      <c r="D43" s="46" t="s">
        <v>304</v>
      </c>
      <c r="E43" s="68"/>
      <c r="F43" s="69"/>
      <c r="G43" s="77"/>
      <c r="H43" s="70"/>
      <c r="I43" s="71"/>
      <c r="J43" s="13">
        <f t="shared" si="0"/>
        <v>0</v>
      </c>
      <c r="K43" s="54">
        <f t="shared" si="1"/>
        <v>0</v>
      </c>
      <c r="L43" s="54">
        <f t="shared" si="2"/>
        <v>0</v>
      </c>
    </row>
    <row r="44" spans="1:12" x14ac:dyDescent="0.25">
      <c r="A44" s="58" t="s">
        <v>60</v>
      </c>
      <c r="B44" s="58">
        <v>4</v>
      </c>
      <c r="C44" s="55" t="s">
        <v>128</v>
      </c>
      <c r="D44" s="46" t="s">
        <v>305</v>
      </c>
      <c r="E44" s="68"/>
      <c r="F44" s="69"/>
      <c r="G44" s="77"/>
      <c r="H44" s="70"/>
      <c r="I44" s="71"/>
      <c r="J44" s="13">
        <f t="shared" si="0"/>
        <v>0</v>
      </c>
      <c r="K44" s="54">
        <f t="shared" si="1"/>
        <v>0</v>
      </c>
      <c r="L44" s="54">
        <f t="shared" si="2"/>
        <v>0</v>
      </c>
    </row>
    <row r="45" spans="1:12" ht="24" x14ac:dyDescent="0.25">
      <c r="A45" s="58" t="s">
        <v>61</v>
      </c>
      <c r="B45" s="58">
        <v>16</v>
      </c>
      <c r="C45" s="56" t="s">
        <v>146</v>
      </c>
      <c r="D45" s="49" t="s">
        <v>198</v>
      </c>
      <c r="E45" s="68"/>
      <c r="F45" s="69"/>
      <c r="G45" s="77"/>
      <c r="H45" s="70"/>
      <c r="I45" s="71"/>
      <c r="J45" s="13">
        <f t="shared" si="0"/>
        <v>0</v>
      </c>
      <c r="K45" s="54">
        <f t="shared" si="1"/>
        <v>0</v>
      </c>
      <c r="L45" s="54">
        <f t="shared" si="2"/>
        <v>0</v>
      </c>
    </row>
    <row r="46" spans="1:12" ht="24" x14ac:dyDescent="0.25">
      <c r="A46" s="58" t="s">
        <v>62</v>
      </c>
      <c r="B46" s="58">
        <v>16</v>
      </c>
      <c r="C46" s="56" t="s">
        <v>146</v>
      </c>
      <c r="D46" s="49" t="s">
        <v>199</v>
      </c>
      <c r="E46" s="68"/>
      <c r="F46" s="69"/>
      <c r="G46" s="77"/>
      <c r="H46" s="70"/>
      <c r="I46" s="71"/>
      <c r="J46" s="13">
        <f t="shared" si="0"/>
        <v>0</v>
      </c>
      <c r="K46" s="54">
        <f t="shared" si="1"/>
        <v>0</v>
      </c>
      <c r="L46" s="54">
        <f t="shared" si="2"/>
        <v>0</v>
      </c>
    </row>
    <row r="47" spans="1:12" ht="24" x14ac:dyDescent="0.25">
      <c r="A47" s="58" t="s">
        <v>63</v>
      </c>
      <c r="B47" s="58">
        <v>4</v>
      </c>
      <c r="C47" s="56" t="s">
        <v>146</v>
      </c>
      <c r="D47" s="49" t="s">
        <v>200</v>
      </c>
      <c r="E47" s="68"/>
      <c r="F47" s="69"/>
      <c r="G47" s="77"/>
      <c r="H47" s="70"/>
      <c r="I47" s="71"/>
      <c r="J47" s="13">
        <f t="shared" si="0"/>
        <v>0</v>
      </c>
      <c r="K47" s="54">
        <f t="shared" si="1"/>
        <v>0</v>
      </c>
      <c r="L47" s="54">
        <f t="shared" si="2"/>
        <v>0</v>
      </c>
    </row>
    <row r="48" spans="1:12" ht="24" x14ac:dyDescent="0.25">
      <c r="A48" s="58" t="s">
        <v>64</v>
      </c>
      <c r="B48" s="58">
        <v>6</v>
      </c>
      <c r="C48" s="56" t="s">
        <v>147</v>
      </c>
      <c r="D48" s="49" t="s">
        <v>497</v>
      </c>
      <c r="E48" s="68"/>
      <c r="F48" s="69"/>
      <c r="G48" s="77"/>
      <c r="H48" s="70"/>
      <c r="I48" s="71"/>
      <c r="J48" s="13">
        <f t="shared" si="0"/>
        <v>0</v>
      </c>
      <c r="K48" s="54">
        <f t="shared" si="1"/>
        <v>0</v>
      </c>
      <c r="L48" s="54">
        <f t="shared" si="2"/>
        <v>0</v>
      </c>
    </row>
    <row r="49" spans="1:12" x14ac:dyDescent="0.25">
      <c r="A49" s="58" t="s">
        <v>65</v>
      </c>
      <c r="B49" s="58">
        <v>22</v>
      </c>
      <c r="C49" s="55" t="s">
        <v>128</v>
      </c>
      <c r="D49" s="46" t="s">
        <v>306</v>
      </c>
      <c r="E49" s="68"/>
      <c r="F49" s="69"/>
      <c r="G49" s="77"/>
      <c r="H49" s="70"/>
      <c r="I49" s="71"/>
      <c r="J49" s="13">
        <f t="shared" si="0"/>
        <v>0</v>
      </c>
      <c r="K49" s="54">
        <f t="shared" si="1"/>
        <v>0</v>
      </c>
      <c r="L49" s="54">
        <f t="shared" si="2"/>
        <v>0</v>
      </c>
    </row>
    <row r="50" spans="1:12" x14ac:dyDescent="0.25">
      <c r="A50" s="58" t="s">
        <v>66</v>
      </c>
      <c r="B50" s="58">
        <v>40</v>
      </c>
      <c r="C50" s="55" t="s">
        <v>128</v>
      </c>
      <c r="D50" s="46" t="s">
        <v>307</v>
      </c>
      <c r="E50" s="68"/>
      <c r="F50" s="69"/>
      <c r="G50" s="77"/>
      <c r="H50" s="70"/>
      <c r="I50" s="71"/>
      <c r="J50" s="13">
        <f t="shared" si="0"/>
        <v>0</v>
      </c>
      <c r="K50" s="54">
        <f t="shared" si="1"/>
        <v>0</v>
      </c>
      <c r="L50" s="54">
        <f t="shared" si="2"/>
        <v>0</v>
      </c>
    </row>
    <row r="51" spans="1:12" x14ac:dyDescent="0.25">
      <c r="A51" s="58" t="s">
        <v>67</v>
      </c>
      <c r="B51" s="58">
        <v>2</v>
      </c>
      <c r="C51" s="55" t="s">
        <v>128</v>
      </c>
      <c r="D51" s="46" t="s">
        <v>308</v>
      </c>
      <c r="E51" s="68"/>
      <c r="F51" s="69"/>
      <c r="G51" s="77"/>
      <c r="H51" s="70"/>
      <c r="I51" s="71"/>
      <c r="J51" s="13">
        <f t="shared" si="0"/>
        <v>0</v>
      </c>
      <c r="K51" s="54">
        <f t="shared" si="1"/>
        <v>0</v>
      </c>
      <c r="L51" s="54">
        <f t="shared" si="2"/>
        <v>0</v>
      </c>
    </row>
    <row r="52" spans="1:12" x14ac:dyDescent="0.25">
      <c r="A52" s="58" t="s">
        <v>68</v>
      </c>
      <c r="B52" s="58">
        <v>2</v>
      </c>
      <c r="C52" s="8" t="s">
        <v>128</v>
      </c>
      <c r="D52" s="46" t="s">
        <v>477</v>
      </c>
      <c r="E52" s="68"/>
      <c r="F52" s="69"/>
      <c r="G52" s="77"/>
      <c r="H52" s="70"/>
      <c r="I52" s="71"/>
      <c r="J52" s="13">
        <f t="shared" si="0"/>
        <v>0</v>
      </c>
      <c r="K52" s="54">
        <f t="shared" si="1"/>
        <v>0</v>
      </c>
      <c r="L52" s="54">
        <f t="shared" si="2"/>
        <v>0</v>
      </c>
    </row>
    <row r="53" spans="1:12" ht="23.25" customHeight="1" x14ac:dyDescent="0.25">
      <c r="A53" s="58" t="s">
        <v>69</v>
      </c>
      <c r="B53" s="58">
        <v>2</v>
      </c>
      <c r="C53" s="55" t="s">
        <v>128</v>
      </c>
      <c r="D53" s="47" t="s">
        <v>478</v>
      </c>
      <c r="E53" s="68"/>
      <c r="F53" s="69"/>
      <c r="G53" s="77"/>
      <c r="H53" s="70"/>
      <c r="I53" s="71"/>
      <c r="J53" s="13">
        <f t="shared" si="0"/>
        <v>0</v>
      </c>
      <c r="K53" s="54">
        <f t="shared" si="1"/>
        <v>0</v>
      </c>
      <c r="L53" s="54">
        <f t="shared" si="2"/>
        <v>0</v>
      </c>
    </row>
    <row r="54" spans="1:12" x14ac:dyDescent="0.25">
      <c r="A54" s="58" t="s">
        <v>70</v>
      </c>
      <c r="B54" s="58">
        <v>4</v>
      </c>
      <c r="C54" s="55" t="s">
        <v>128</v>
      </c>
      <c r="D54" s="46" t="s">
        <v>201</v>
      </c>
      <c r="E54" s="68"/>
      <c r="F54" s="69"/>
      <c r="G54" s="77"/>
      <c r="H54" s="70"/>
      <c r="I54" s="71"/>
      <c r="J54" s="13">
        <f t="shared" si="0"/>
        <v>0</v>
      </c>
      <c r="K54" s="54">
        <f t="shared" si="1"/>
        <v>0</v>
      </c>
      <c r="L54" s="54">
        <f t="shared" si="2"/>
        <v>0</v>
      </c>
    </row>
    <row r="55" spans="1:12" ht="24.75" x14ac:dyDescent="0.25">
      <c r="A55" s="58" t="s">
        <v>71</v>
      </c>
      <c r="B55" s="58">
        <v>8</v>
      </c>
      <c r="C55" s="56" t="s">
        <v>146</v>
      </c>
      <c r="D55" s="48" t="s">
        <v>309</v>
      </c>
      <c r="E55" s="68"/>
      <c r="F55" s="69"/>
      <c r="G55" s="77"/>
      <c r="H55" s="70"/>
      <c r="I55" s="71"/>
      <c r="J55" s="13">
        <f t="shared" si="0"/>
        <v>0</v>
      </c>
      <c r="K55" s="54">
        <f t="shared" si="1"/>
        <v>0</v>
      </c>
      <c r="L55" s="54">
        <f t="shared" si="2"/>
        <v>0</v>
      </c>
    </row>
    <row r="56" spans="1:12" x14ac:dyDescent="0.25">
      <c r="A56" s="58" t="s">
        <v>72</v>
      </c>
      <c r="B56" s="58">
        <v>6</v>
      </c>
      <c r="C56" s="55" t="s">
        <v>128</v>
      </c>
      <c r="D56" s="25" t="s">
        <v>310</v>
      </c>
      <c r="E56" s="68"/>
      <c r="F56" s="69"/>
      <c r="G56" s="77"/>
      <c r="H56" s="70"/>
      <c r="I56" s="71"/>
      <c r="J56" s="13">
        <f t="shared" si="0"/>
        <v>0</v>
      </c>
      <c r="K56" s="54">
        <f t="shared" si="1"/>
        <v>0</v>
      </c>
      <c r="L56" s="54">
        <f t="shared" si="2"/>
        <v>0</v>
      </c>
    </row>
    <row r="57" spans="1:12" x14ac:dyDescent="0.25">
      <c r="A57" s="58" t="s">
        <v>73</v>
      </c>
      <c r="B57" s="58">
        <v>6</v>
      </c>
      <c r="C57" s="55" t="s">
        <v>128</v>
      </c>
      <c r="D57" s="25" t="s">
        <v>311</v>
      </c>
      <c r="E57" s="68"/>
      <c r="F57" s="69"/>
      <c r="G57" s="77"/>
      <c r="H57" s="70"/>
      <c r="I57" s="71"/>
      <c r="J57" s="13">
        <f t="shared" si="0"/>
        <v>0</v>
      </c>
      <c r="K57" s="54">
        <f t="shared" si="1"/>
        <v>0</v>
      </c>
      <c r="L57" s="54">
        <f t="shared" si="2"/>
        <v>0</v>
      </c>
    </row>
    <row r="58" spans="1:12" x14ac:dyDescent="0.25">
      <c r="A58" s="58" t="s">
        <v>74</v>
      </c>
      <c r="B58" s="58">
        <v>4</v>
      </c>
      <c r="C58" s="55" t="s">
        <v>128</v>
      </c>
      <c r="D58" s="25" t="s">
        <v>312</v>
      </c>
      <c r="E58" s="68"/>
      <c r="F58" s="69"/>
      <c r="G58" s="77"/>
      <c r="H58" s="70"/>
      <c r="I58" s="71"/>
      <c r="J58" s="13">
        <f t="shared" si="0"/>
        <v>0</v>
      </c>
      <c r="K58" s="54">
        <f t="shared" si="1"/>
        <v>0</v>
      </c>
      <c r="L58" s="54">
        <f t="shared" si="2"/>
        <v>0</v>
      </c>
    </row>
    <row r="59" spans="1:12" x14ac:dyDescent="0.25">
      <c r="A59" s="58" t="s">
        <v>75</v>
      </c>
      <c r="B59" s="58">
        <v>6</v>
      </c>
      <c r="C59" s="55" t="s">
        <v>128</v>
      </c>
      <c r="D59" s="25" t="s">
        <v>313</v>
      </c>
      <c r="E59" s="68"/>
      <c r="F59" s="69"/>
      <c r="G59" s="77"/>
      <c r="H59" s="70"/>
      <c r="I59" s="71"/>
      <c r="J59" s="13">
        <f t="shared" si="0"/>
        <v>0</v>
      </c>
      <c r="K59" s="54">
        <f t="shared" si="1"/>
        <v>0</v>
      </c>
      <c r="L59" s="54">
        <f t="shared" si="2"/>
        <v>0</v>
      </c>
    </row>
    <row r="60" spans="1:12" x14ac:dyDescent="0.25">
      <c r="A60" s="58" t="s">
        <v>76</v>
      </c>
      <c r="B60" s="58">
        <v>4</v>
      </c>
      <c r="C60" s="55" t="s">
        <v>128</v>
      </c>
      <c r="D60" s="25" t="s">
        <v>314</v>
      </c>
      <c r="E60" s="68"/>
      <c r="F60" s="69"/>
      <c r="G60" s="77"/>
      <c r="H60" s="70"/>
      <c r="I60" s="71"/>
      <c r="J60" s="13">
        <f t="shared" si="0"/>
        <v>0</v>
      </c>
      <c r="K60" s="54">
        <f t="shared" si="1"/>
        <v>0</v>
      </c>
      <c r="L60" s="54">
        <f t="shared" si="2"/>
        <v>0</v>
      </c>
    </row>
    <row r="61" spans="1:12" ht="24" x14ac:dyDescent="0.25">
      <c r="A61" s="58" t="s">
        <v>77</v>
      </c>
      <c r="B61" s="58">
        <v>6</v>
      </c>
      <c r="C61" s="55" t="s">
        <v>128</v>
      </c>
      <c r="D61" s="40" t="s">
        <v>315</v>
      </c>
      <c r="E61" s="68"/>
      <c r="F61" s="69"/>
      <c r="G61" s="77"/>
      <c r="H61" s="70"/>
      <c r="I61" s="71"/>
      <c r="J61" s="13">
        <f t="shared" si="0"/>
        <v>0</v>
      </c>
      <c r="K61" s="54">
        <f t="shared" si="1"/>
        <v>0</v>
      </c>
      <c r="L61" s="54">
        <f t="shared" si="2"/>
        <v>0</v>
      </c>
    </row>
    <row r="62" spans="1:12" ht="24" x14ac:dyDescent="0.25">
      <c r="A62" s="58" t="s">
        <v>78</v>
      </c>
      <c r="B62" s="58">
        <v>6</v>
      </c>
      <c r="C62" s="55" t="s">
        <v>128</v>
      </c>
      <c r="D62" s="40" t="s">
        <v>316</v>
      </c>
      <c r="E62" s="68"/>
      <c r="F62" s="69"/>
      <c r="G62" s="77"/>
      <c r="H62" s="70"/>
      <c r="I62" s="71"/>
      <c r="J62" s="13">
        <f t="shared" si="0"/>
        <v>0</v>
      </c>
      <c r="K62" s="54">
        <f t="shared" si="1"/>
        <v>0</v>
      </c>
      <c r="L62" s="54">
        <f t="shared" si="2"/>
        <v>0</v>
      </c>
    </row>
    <row r="63" spans="1:12" ht="24" x14ac:dyDescent="0.25">
      <c r="A63" s="58" t="s">
        <v>79</v>
      </c>
      <c r="B63" s="58">
        <v>4</v>
      </c>
      <c r="C63" s="55" t="s">
        <v>128</v>
      </c>
      <c r="D63" s="40" t="s">
        <v>317</v>
      </c>
      <c r="E63" s="68"/>
      <c r="F63" s="69"/>
      <c r="G63" s="77"/>
      <c r="H63" s="70"/>
      <c r="I63" s="71"/>
      <c r="J63" s="13">
        <f t="shared" si="0"/>
        <v>0</v>
      </c>
      <c r="K63" s="54">
        <f t="shared" si="1"/>
        <v>0</v>
      </c>
      <c r="L63" s="54">
        <f t="shared" si="2"/>
        <v>0</v>
      </c>
    </row>
    <row r="64" spans="1:12" ht="51" customHeight="1" x14ac:dyDescent="0.25">
      <c r="A64" s="58" t="s">
        <v>80</v>
      </c>
      <c r="B64" s="58">
        <v>2</v>
      </c>
      <c r="C64" s="56" t="s">
        <v>128</v>
      </c>
      <c r="D64" s="49" t="s">
        <v>489</v>
      </c>
      <c r="E64" s="68"/>
      <c r="F64" s="69"/>
      <c r="G64" s="77"/>
      <c r="H64" s="70"/>
      <c r="I64" s="71"/>
      <c r="J64" s="13">
        <f t="shared" si="0"/>
        <v>0</v>
      </c>
      <c r="K64" s="54">
        <f t="shared" si="1"/>
        <v>0</v>
      </c>
      <c r="L64" s="54">
        <f t="shared" si="2"/>
        <v>0</v>
      </c>
    </row>
    <row r="65" spans="1:12" ht="24" x14ac:dyDescent="0.25">
      <c r="A65" s="58" t="s">
        <v>81</v>
      </c>
      <c r="B65" s="58">
        <v>4</v>
      </c>
      <c r="C65" s="55" t="s">
        <v>128</v>
      </c>
      <c r="D65" s="51" t="s">
        <v>318</v>
      </c>
      <c r="E65" s="68"/>
      <c r="F65" s="69"/>
      <c r="G65" s="77"/>
      <c r="H65" s="73"/>
      <c r="I65" s="74"/>
      <c r="J65" s="13">
        <f t="shared" si="0"/>
        <v>0</v>
      </c>
      <c r="K65" s="54">
        <f t="shared" si="1"/>
        <v>0</v>
      </c>
      <c r="L65" s="54">
        <f t="shared" si="2"/>
        <v>0</v>
      </c>
    </row>
    <row r="66" spans="1:12" ht="36" x14ac:dyDescent="0.25">
      <c r="A66" s="58" t="s">
        <v>82</v>
      </c>
      <c r="B66" s="58">
        <v>6</v>
      </c>
      <c r="C66" s="55" t="s">
        <v>129</v>
      </c>
      <c r="D66" s="51" t="s">
        <v>319</v>
      </c>
      <c r="E66" s="68"/>
      <c r="F66" s="69"/>
      <c r="G66" s="77"/>
      <c r="H66" s="73"/>
      <c r="I66" s="74"/>
      <c r="J66" s="13">
        <f t="shared" si="0"/>
        <v>0</v>
      </c>
      <c r="K66" s="54">
        <f t="shared" si="1"/>
        <v>0</v>
      </c>
      <c r="L66" s="54">
        <f t="shared" si="2"/>
        <v>0</v>
      </c>
    </row>
    <row r="67" spans="1:12" x14ac:dyDescent="0.25">
      <c r="A67" s="58" t="s">
        <v>83</v>
      </c>
      <c r="B67" s="58">
        <v>6</v>
      </c>
      <c r="C67" s="55" t="s">
        <v>128</v>
      </c>
      <c r="D67" s="25" t="s">
        <v>140</v>
      </c>
      <c r="E67" s="68"/>
      <c r="F67" s="69"/>
      <c r="G67" s="77"/>
      <c r="H67" s="73"/>
      <c r="I67" s="74"/>
      <c r="J67" s="13">
        <f t="shared" si="0"/>
        <v>0</v>
      </c>
      <c r="K67" s="54">
        <f t="shared" si="1"/>
        <v>0</v>
      </c>
      <c r="L67" s="54">
        <f t="shared" si="2"/>
        <v>0</v>
      </c>
    </row>
    <row r="68" spans="1:12" x14ac:dyDescent="0.25">
      <c r="A68" s="58" t="s">
        <v>84</v>
      </c>
      <c r="B68" s="58">
        <v>6</v>
      </c>
      <c r="C68" s="55" t="s">
        <v>128</v>
      </c>
      <c r="D68" s="25" t="s">
        <v>141</v>
      </c>
      <c r="E68" s="68"/>
      <c r="F68" s="69"/>
      <c r="G68" s="77"/>
      <c r="H68" s="73"/>
      <c r="I68" s="74"/>
      <c r="J68" s="13">
        <f t="shared" si="0"/>
        <v>0</v>
      </c>
      <c r="K68" s="54">
        <f t="shared" si="1"/>
        <v>0</v>
      </c>
      <c r="L68" s="54">
        <f t="shared" si="2"/>
        <v>0</v>
      </c>
    </row>
    <row r="69" spans="1:12" x14ac:dyDescent="0.25">
      <c r="A69" s="58" t="s">
        <v>85</v>
      </c>
      <c r="B69" s="58">
        <v>50</v>
      </c>
      <c r="C69" s="55" t="s">
        <v>128</v>
      </c>
      <c r="D69" s="25" t="s">
        <v>142</v>
      </c>
      <c r="E69" s="68"/>
      <c r="F69" s="69"/>
      <c r="G69" s="77"/>
      <c r="H69" s="73"/>
      <c r="I69" s="74"/>
      <c r="J69" s="13">
        <f t="shared" si="0"/>
        <v>0</v>
      </c>
      <c r="K69" s="54">
        <f t="shared" si="1"/>
        <v>0</v>
      </c>
      <c r="L69" s="54">
        <f t="shared" si="2"/>
        <v>0</v>
      </c>
    </row>
    <row r="70" spans="1:12" x14ac:dyDescent="0.25">
      <c r="A70" s="58" t="s">
        <v>86</v>
      </c>
      <c r="B70" s="58">
        <v>26</v>
      </c>
      <c r="C70" s="55" t="s">
        <v>128</v>
      </c>
      <c r="D70" s="25" t="s">
        <v>162</v>
      </c>
      <c r="E70" s="68"/>
      <c r="F70" s="69"/>
      <c r="G70" s="77"/>
      <c r="H70" s="73"/>
      <c r="I70" s="74"/>
      <c r="J70" s="13">
        <f t="shared" si="0"/>
        <v>0</v>
      </c>
      <c r="K70" s="54">
        <f t="shared" si="1"/>
        <v>0</v>
      </c>
      <c r="L70" s="54">
        <f t="shared" si="2"/>
        <v>0</v>
      </c>
    </row>
    <row r="71" spans="1:12" x14ac:dyDescent="0.25">
      <c r="A71" s="58" t="s">
        <v>87</v>
      </c>
      <c r="B71" s="58">
        <v>6</v>
      </c>
      <c r="C71" s="55" t="s">
        <v>128</v>
      </c>
      <c r="D71" s="25" t="s">
        <v>163</v>
      </c>
      <c r="E71" s="68"/>
      <c r="F71" s="69"/>
      <c r="G71" s="77"/>
      <c r="H71" s="73"/>
      <c r="I71" s="74"/>
      <c r="J71" s="13">
        <f t="shared" si="0"/>
        <v>0</v>
      </c>
      <c r="K71" s="54">
        <f t="shared" si="1"/>
        <v>0</v>
      </c>
      <c r="L71" s="54">
        <f t="shared" si="2"/>
        <v>0</v>
      </c>
    </row>
    <row r="72" spans="1:12" x14ac:dyDescent="0.25">
      <c r="A72" s="58" t="s">
        <v>88</v>
      </c>
      <c r="B72" s="58">
        <v>18</v>
      </c>
      <c r="C72" s="55" t="s">
        <v>147</v>
      </c>
      <c r="D72" s="25" t="s">
        <v>143</v>
      </c>
      <c r="E72" s="68"/>
      <c r="F72" s="69"/>
      <c r="G72" s="77"/>
      <c r="H72" s="73"/>
      <c r="I72" s="74"/>
      <c r="J72" s="13">
        <f t="shared" si="0"/>
        <v>0</v>
      </c>
      <c r="K72" s="54">
        <f t="shared" si="1"/>
        <v>0</v>
      </c>
      <c r="L72" s="54">
        <f t="shared" si="2"/>
        <v>0</v>
      </c>
    </row>
    <row r="73" spans="1:12" ht="38.25" customHeight="1" x14ac:dyDescent="0.25">
      <c r="A73" s="58" t="s">
        <v>89</v>
      </c>
      <c r="B73" s="58">
        <v>8</v>
      </c>
      <c r="C73" s="56" t="s">
        <v>147</v>
      </c>
      <c r="D73" s="52" t="s">
        <v>493</v>
      </c>
      <c r="E73" s="68"/>
      <c r="F73" s="69"/>
      <c r="G73" s="77"/>
      <c r="H73" s="73"/>
      <c r="I73" s="74"/>
      <c r="J73" s="13">
        <f t="shared" si="0"/>
        <v>0</v>
      </c>
      <c r="K73" s="54">
        <f t="shared" si="1"/>
        <v>0</v>
      </c>
      <c r="L73" s="54">
        <f t="shared" si="2"/>
        <v>0</v>
      </c>
    </row>
    <row r="74" spans="1:12" x14ac:dyDescent="0.25">
      <c r="A74" s="58" t="s">
        <v>90</v>
      </c>
      <c r="B74" s="58">
        <v>12</v>
      </c>
      <c r="C74" s="55" t="s">
        <v>128</v>
      </c>
      <c r="D74" s="25" t="s">
        <v>670</v>
      </c>
      <c r="E74" s="68"/>
      <c r="F74" s="69"/>
      <c r="G74" s="77"/>
      <c r="H74" s="73"/>
      <c r="I74" s="74"/>
      <c r="J74" s="13">
        <f t="shared" si="0"/>
        <v>0</v>
      </c>
      <c r="K74" s="54">
        <f t="shared" si="1"/>
        <v>0</v>
      </c>
      <c r="L74" s="54">
        <f t="shared" si="2"/>
        <v>0</v>
      </c>
    </row>
    <row r="75" spans="1:12" ht="99.75" customHeight="1" x14ac:dyDescent="0.25">
      <c r="A75" s="58" t="s">
        <v>91</v>
      </c>
      <c r="B75" s="58">
        <v>2</v>
      </c>
      <c r="C75" s="55" t="s">
        <v>128</v>
      </c>
      <c r="D75" s="40" t="s">
        <v>320</v>
      </c>
      <c r="E75" s="68"/>
      <c r="F75" s="69"/>
      <c r="G75" s="77"/>
      <c r="H75" s="73"/>
      <c r="I75" s="74"/>
      <c r="J75" s="13">
        <f t="shared" si="0"/>
        <v>0</v>
      </c>
      <c r="K75" s="54">
        <f t="shared" si="1"/>
        <v>0</v>
      </c>
      <c r="L75" s="54">
        <f t="shared" si="2"/>
        <v>0</v>
      </c>
    </row>
    <row r="76" spans="1:12" ht="98.25" customHeight="1" x14ac:dyDescent="0.25">
      <c r="A76" s="58" t="s">
        <v>92</v>
      </c>
      <c r="B76" s="58">
        <v>2</v>
      </c>
      <c r="C76" s="55" t="s">
        <v>128</v>
      </c>
      <c r="D76" s="37" t="s">
        <v>321</v>
      </c>
      <c r="E76" s="68"/>
      <c r="F76" s="69"/>
      <c r="G76" s="77"/>
      <c r="H76" s="73"/>
      <c r="I76" s="74"/>
      <c r="J76" s="13">
        <f t="shared" si="0"/>
        <v>0</v>
      </c>
      <c r="K76" s="54">
        <f t="shared" si="1"/>
        <v>0</v>
      </c>
      <c r="L76" s="54">
        <f t="shared" si="2"/>
        <v>0</v>
      </c>
    </row>
    <row r="77" spans="1:12" ht="15.75" customHeight="1" x14ac:dyDescent="0.25">
      <c r="A77" s="58" t="s">
        <v>93</v>
      </c>
      <c r="B77" s="58">
        <v>4</v>
      </c>
      <c r="C77" s="55" t="s">
        <v>146</v>
      </c>
      <c r="D77" s="52" t="s">
        <v>322</v>
      </c>
      <c r="E77" s="68"/>
      <c r="F77" s="69"/>
      <c r="G77" s="77"/>
      <c r="H77" s="73"/>
      <c r="I77" s="74"/>
      <c r="J77" s="13">
        <f t="shared" si="0"/>
        <v>0</v>
      </c>
      <c r="K77" s="54">
        <f t="shared" si="1"/>
        <v>0</v>
      </c>
      <c r="L77" s="54">
        <f t="shared" si="2"/>
        <v>0</v>
      </c>
    </row>
    <row r="78" spans="1:12" ht="15.75" customHeight="1" x14ac:dyDescent="0.25">
      <c r="A78" s="58" t="s">
        <v>94</v>
      </c>
      <c r="B78" s="58">
        <v>10</v>
      </c>
      <c r="C78" s="55" t="s">
        <v>128</v>
      </c>
      <c r="D78" s="52" t="s">
        <v>323</v>
      </c>
      <c r="E78" s="68"/>
      <c r="F78" s="69"/>
      <c r="G78" s="77"/>
      <c r="H78" s="73"/>
      <c r="I78" s="74"/>
      <c r="J78" s="13">
        <f t="shared" si="0"/>
        <v>0</v>
      </c>
      <c r="K78" s="54">
        <f t="shared" si="1"/>
        <v>0</v>
      </c>
      <c r="L78" s="54">
        <f t="shared" si="2"/>
        <v>0</v>
      </c>
    </row>
    <row r="79" spans="1:12" ht="26.25" customHeight="1" x14ac:dyDescent="0.25">
      <c r="A79" s="58" t="s">
        <v>95</v>
      </c>
      <c r="B79" s="58">
        <v>2</v>
      </c>
      <c r="C79" s="55" t="s">
        <v>129</v>
      </c>
      <c r="D79" s="52" t="s">
        <v>206</v>
      </c>
      <c r="E79" s="68"/>
      <c r="F79" s="69"/>
      <c r="G79" s="77"/>
      <c r="H79" s="73"/>
      <c r="I79" s="74"/>
      <c r="J79" s="13">
        <f t="shared" ref="J79:J142" si="3">H79+(H79*I79/100)</f>
        <v>0</v>
      </c>
      <c r="K79" s="54">
        <f t="shared" ref="K79:K142" si="4">B79*H79</f>
        <v>0</v>
      </c>
      <c r="L79" s="54">
        <f t="shared" ref="L79:L142" si="5">B79*J79</f>
        <v>0</v>
      </c>
    </row>
    <row r="80" spans="1:12" ht="27" customHeight="1" x14ac:dyDescent="0.25">
      <c r="A80" s="58" t="s">
        <v>96</v>
      </c>
      <c r="B80" s="58">
        <v>4</v>
      </c>
      <c r="C80" s="55" t="s">
        <v>128</v>
      </c>
      <c r="D80" s="52" t="s">
        <v>324</v>
      </c>
      <c r="E80" s="68"/>
      <c r="F80" s="69"/>
      <c r="G80" s="77"/>
      <c r="H80" s="73"/>
      <c r="I80" s="74"/>
      <c r="J80" s="13">
        <f t="shared" si="3"/>
        <v>0</v>
      </c>
      <c r="K80" s="54">
        <f t="shared" si="4"/>
        <v>0</v>
      </c>
      <c r="L80" s="54">
        <f t="shared" si="5"/>
        <v>0</v>
      </c>
    </row>
    <row r="81" spans="1:12" ht="24.75" customHeight="1" x14ac:dyDescent="0.25">
      <c r="A81" s="58" t="s">
        <v>97</v>
      </c>
      <c r="B81" s="58">
        <v>10</v>
      </c>
      <c r="C81" s="55" t="s">
        <v>128</v>
      </c>
      <c r="D81" s="52" t="s">
        <v>325</v>
      </c>
      <c r="E81" s="68"/>
      <c r="F81" s="69"/>
      <c r="G81" s="77"/>
      <c r="H81" s="73"/>
      <c r="I81" s="74"/>
      <c r="J81" s="13">
        <f t="shared" si="3"/>
        <v>0</v>
      </c>
      <c r="K81" s="54">
        <f t="shared" si="4"/>
        <v>0</v>
      </c>
      <c r="L81" s="54">
        <f t="shared" si="5"/>
        <v>0</v>
      </c>
    </row>
    <row r="82" spans="1:12" ht="14.25" customHeight="1" x14ac:dyDescent="0.25">
      <c r="A82" s="58" t="s">
        <v>98</v>
      </c>
      <c r="B82" s="58">
        <v>80</v>
      </c>
      <c r="C82" s="55" t="s">
        <v>129</v>
      </c>
      <c r="D82" s="87" t="s">
        <v>624</v>
      </c>
      <c r="E82" s="68"/>
      <c r="F82" s="69"/>
      <c r="G82" s="77"/>
      <c r="H82" s="73"/>
      <c r="I82" s="74"/>
      <c r="J82" s="13">
        <f t="shared" si="3"/>
        <v>0</v>
      </c>
      <c r="K82" s="54">
        <f t="shared" si="4"/>
        <v>0</v>
      </c>
      <c r="L82" s="54">
        <f t="shared" si="5"/>
        <v>0</v>
      </c>
    </row>
    <row r="83" spans="1:12" ht="12.75" customHeight="1" x14ac:dyDescent="0.25">
      <c r="A83" s="58" t="s">
        <v>99</v>
      </c>
      <c r="B83" s="58">
        <v>10</v>
      </c>
      <c r="C83" s="55" t="s">
        <v>128</v>
      </c>
      <c r="D83" s="52" t="s">
        <v>326</v>
      </c>
      <c r="E83" s="68"/>
      <c r="F83" s="69"/>
      <c r="G83" s="77"/>
      <c r="H83" s="73"/>
      <c r="I83" s="74"/>
      <c r="J83" s="13">
        <f t="shared" si="3"/>
        <v>0</v>
      </c>
      <c r="K83" s="54">
        <f t="shared" si="4"/>
        <v>0</v>
      </c>
      <c r="L83" s="54">
        <f t="shared" si="5"/>
        <v>0</v>
      </c>
    </row>
    <row r="84" spans="1:12" ht="50.25" customHeight="1" x14ac:dyDescent="0.25">
      <c r="A84" s="58" t="s">
        <v>100</v>
      </c>
      <c r="B84" s="58">
        <v>2</v>
      </c>
      <c r="C84" s="55" t="s">
        <v>128</v>
      </c>
      <c r="D84" s="52" t="s">
        <v>327</v>
      </c>
      <c r="E84" s="68"/>
      <c r="F84" s="69"/>
      <c r="G84" s="77"/>
      <c r="H84" s="73"/>
      <c r="I84" s="74"/>
      <c r="J84" s="13">
        <f t="shared" si="3"/>
        <v>0</v>
      </c>
      <c r="K84" s="54">
        <f t="shared" si="4"/>
        <v>0</v>
      </c>
      <c r="L84" s="54">
        <f t="shared" si="5"/>
        <v>0</v>
      </c>
    </row>
    <row r="85" spans="1:12" ht="25.5" customHeight="1" x14ac:dyDescent="0.25">
      <c r="A85" s="58" t="s">
        <v>101</v>
      </c>
      <c r="B85" s="58">
        <v>2</v>
      </c>
      <c r="C85" s="55" t="s">
        <v>128</v>
      </c>
      <c r="D85" s="52" t="s">
        <v>328</v>
      </c>
      <c r="E85" s="68"/>
      <c r="F85" s="69"/>
      <c r="G85" s="77"/>
      <c r="H85" s="73"/>
      <c r="I85" s="74"/>
      <c r="J85" s="13">
        <f t="shared" si="3"/>
        <v>0</v>
      </c>
      <c r="K85" s="54">
        <f t="shared" si="4"/>
        <v>0</v>
      </c>
      <c r="L85" s="54">
        <f t="shared" si="5"/>
        <v>0</v>
      </c>
    </row>
    <row r="86" spans="1:12" ht="14.25" customHeight="1" x14ac:dyDescent="0.25">
      <c r="A86" s="58" t="s">
        <v>102</v>
      </c>
      <c r="B86" s="58">
        <v>2</v>
      </c>
      <c r="C86" s="55" t="s">
        <v>128</v>
      </c>
      <c r="D86" s="52" t="s">
        <v>329</v>
      </c>
      <c r="E86" s="68"/>
      <c r="F86" s="69"/>
      <c r="G86" s="77"/>
      <c r="H86" s="73"/>
      <c r="I86" s="74"/>
      <c r="J86" s="13">
        <f t="shared" si="3"/>
        <v>0</v>
      </c>
      <c r="K86" s="54">
        <f t="shared" si="4"/>
        <v>0</v>
      </c>
      <c r="L86" s="54">
        <f t="shared" si="5"/>
        <v>0</v>
      </c>
    </row>
    <row r="87" spans="1:12" ht="15.75" customHeight="1" x14ac:dyDescent="0.25">
      <c r="A87" s="58" t="s">
        <v>103</v>
      </c>
      <c r="B87" s="58">
        <v>6</v>
      </c>
      <c r="C87" s="55" t="s">
        <v>128</v>
      </c>
      <c r="D87" s="52" t="s">
        <v>330</v>
      </c>
      <c r="E87" s="68"/>
      <c r="F87" s="69"/>
      <c r="G87" s="77"/>
      <c r="H87" s="73"/>
      <c r="I87" s="74"/>
      <c r="J87" s="13">
        <f t="shared" si="3"/>
        <v>0</v>
      </c>
      <c r="K87" s="54">
        <f t="shared" si="4"/>
        <v>0</v>
      </c>
      <c r="L87" s="54">
        <f t="shared" si="5"/>
        <v>0</v>
      </c>
    </row>
    <row r="88" spans="1:12" ht="15.75" customHeight="1" x14ac:dyDescent="0.25">
      <c r="A88" s="58" t="s">
        <v>104</v>
      </c>
      <c r="B88" s="58">
        <v>2</v>
      </c>
      <c r="C88" s="55" t="s">
        <v>128</v>
      </c>
      <c r="D88" s="52" t="s">
        <v>331</v>
      </c>
      <c r="E88" s="68"/>
      <c r="F88" s="69"/>
      <c r="G88" s="77"/>
      <c r="H88" s="73"/>
      <c r="I88" s="74"/>
      <c r="J88" s="13">
        <f t="shared" si="3"/>
        <v>0</v>
      </c>
      <c r="K88" s="54">
        <f t="shared" si="4"/>
        <v>0</v>
      </c>
      <c r="L88" s="54">
        <f t="shared" si="5"/>
        <v>0</v>
      </c>
    </row>
    <row r="89" spans="1:12" ht="15.75" customHeight="1" x14ac:dyDescent="0.25">
      <c r="A89" s="58" t="s">
        <v>105</v>
      </c>
      <c r="B89" s="58">
        <v>6</v>
      </c>
      <c r="C89" s="55" t="s">
        <v>128</v>
      </c>
      <c r="D89" s="52" t="s">
        <v>332</v>
      </c>
      <c r="E89" s="68"/>
      <c r="F89" s="69"/>
      <c r="G89" s="77"/>
      <c r="H89" s="73"/>
      <c r="I89" s="74"/>
      <c r="J89" s="13">
        <f t="shared" si="3"/>
        <v>0</v>
      </c>
      <c r="K89" s="54">
        <f t="shared" si="4"/>
        <v>0</v>
      </c>
      <c r="L89" s="54">
        <f t="shared" si="5"/>
        <v>0</v>
      </c>
    </row>
    <row r="90" spans="1:12" ht="26.25" customHeight="1" x14ac:dyDescent="0.25">
      <c r="A90" s="58" t="s">
        <v>106</v>
      </c>
      <c r="B90" s="58">
        <v>6</v>
      </c>
      <c r="C90" s="55" t="s">
        <v>128</v>
      </c>
      <c r="D90" s="52" t="s">
        <v>333</v>
      </c>
      <c r="E90" s="68"/>
      <c r="F90" s="69"/>
      <c r="G90" s="77"/>
      <c r="H90" s="73"/>
      <c r="I90" s="74"/>
      <c r="J90" s="13">
        <f t="shared" si="3"/>
        <v>0</v>
      </c>
      <c r="K90" s="54">
        <f t="shared" si="4"/>
        <v>0</v>
      </c>
      <c r="L90" s="54">
        <f t="shared" si="5"/>
        <v>0</v>
      </c>
    </row>
    <row r="91" spans="1:12" ht="74.25" customHeight="1" x14ac:dyDescent="0.25">
      <c r="A91" s="58" t="s">
        <v>107</v>
      </c>
      <c r="B91" s="58">
        <v>6</v>
      </c>
      <c r="C91" s="55" t="s">
        <v>128</v>
      </c>
      <c r="D91" s="52" t="s">
        <v>334</v>
      </c>
      <c r="E91" s="68"/>
      <c r="F91" s="69"/>
      <c r="G91" s="77"/>
      <c r="H91" s="73"/>
      <c r="I91" s="74"/>
      <c r="J91" s="13">
        <f t="shared" si="3"/>
        <v>0</v>
      </c>
      <c r="K91" s="54">
        <f t="shared" si="4"/>
        <v>0</v>
      </c>
      <c r="L91" s="54">
        <f t="shared" si="5"/>
        <v>0</v>
      </c>
    </row>
    <row r="92" spans="1:12" ht="15.75" customHeight="1" x14ac:dyDescent="0.25">
      <c r="A92" s="58" t="s">
        <v>108</v>
      </c>
      <c r="B92" s="58">
        <v>6</v>
      </c>
      <c r="C92" s="55" t="s">
        <v>128</v>
      </c>
      <c r="D92" s="52" t="s">
        <v>335</v>
      </c>
      <c r="E92" s="68"/>
      <c r="F92" s="69"/>
      <c r="G92" s="77"/>
      <c r="H92" s="73"/>
      <c r="I92" s="74"/>
      <c r="J92" s="13">
        <f t="shared" si="3"/>
        <v>0</v>
      </c>
      <c r="K92" s="54">
        <f t="shared" si="4"/>
        <v>0</v>
      </c>
      <c r="L92" s="54">
        <f t="shared" si="5"/>
        <v>0</v>
      </c>
    </row>
    <row r="93" spans="1:12" ht="15.75" customHeight="1" x14ac:dyDescent="0.25">
      <c r="A93" s="58" t="s">
        <v>109</v>
      </c>
      <c r="B93" s="58">
        <v>6</v>
      </c>
      <c r="C93" s="55" t="s">
        <v>128</v>
      </c>
      <c r="D93" s="52" t="s">
        <v>336</v>
      </c>
      <c r="E93" s="68"/>
      <c r="F93" s="69"/>
      <c r="G93" s="77"/>
      <c r="H93" s="73"/>
      <c r="I93" s="74"/>
      <c r="J93" s="13">
        <f t="shared" si="3"/>
        <v>0</v>
      </c>
      <c r="K93" s="54">
        <f t="shared" si="4"/>
        <v>0</v>
      </c>
      <c r="L93" s="54">
        <f t="shared" si="5"/>
        <v>0</v>
      </c>
    </row>
    <row r="94" spans="1:12" ht="15.75" customHeight="1" x14ac:dyDescent="0.25">
      <c r="A94" s="58" t="s">
        <v>110</v>
      </c>
      <c r="B94" s="58">
        <v>6</v>
      </c>
      <c r="C94" s="55" t="s">
        <v>128</v>
      </c>
      <c r="D94" s="52" t="s">
        <v>337</v>
      </c>
      <c r="E94" s="68"/>
      <c r="F94" s="69"/>
      <c r="G94" s="77"/>
      <c r="H94" s="73"/>
      <c r="I94" s="74"/>
      <c r="J94" s="13">
        <f t="shared" si="3"/>
        <v>0</v>
      </c>
      <c r="K94" s="54">
        <f t="shared" si="4"/>
        <v>0</v>
      </c>
      <c r="L94" s="54">
        <f t="shared" si="5"/>
        <v>0</v>
      </c>
    </row>
    <row r="95" spans="1:12" ht="15.75" customHeight="1" x14ac:dyDescent="0.25">
      <c r="A95" s="58" t="s">
        <v>111</v>
      </c>
      <c r="B95" s="58">
        <v>2</v>
      </c>
      <c r="C95" s="55" t="s">
        <v>128</v>
      </c>
      <c r="D95" s="52" t="s">
        <v>338</v>
      </c>
      <c r="E95" s="68"/>
      <c r="F95" s="69"/>
      <c r="G95" s="77"/>
      <c r="H95" s="73"/>
      <c r="I95" s="74"/>
      <c r="J95" s="13">
        <f t="shared" si="3"/>
        <v>0</v>
      </c>
      <c r="K95" s="54">
        <f t="shared" si="4"/>
        <v>0</v>
      </c>
      <c r="L95" s="54">
        <f t="shared" si="5"/>
        <v>0</v>
      </c>
    </row>
    <row r="96" spans="1:12" ht="50.25" customHeight="1" x14ac:dyDescent="0.25">
      <c r="A96" s="58" t="s">
        <v>112</v>
      </c>
      <c r="B96" s="58">
        <v>2</v>
      </c>
      <c r="C96" s="55" t="s">
        <v>128</v>
      </c>
      <c r="D96" s="52" t="s">
        <v>339</v>
      </c>
      <c r="E96" s="68"/>
      <c r="F96" s="69"/>
      <c r="G96" s="77"/>
      <c r="H96" s="73"/>
      <c r="I96" s="74"/>
      <c r="J96" s="13">
        <f t="shared" si="3"/>
        <v>0</v>
      </c>
      <c r="K96" s="54">
        <f t="shared" si="4"/>
        <v>0</v>
      </c>
      <c r="L96" s="54">
        <f t="shared" si="5"/>
        <v>0</v>
      </c>
    </row>
    <row r="97" spans="1:12" ht="29.25" customHeight="1" x14ac:dyDescent="0.25">
      <c r="A97" s="58" t="s">
        <v>113</v>
      </c>
      <c r="B97" s="58">
        <v>6</v>
      </c>
      <c r="C97" s="55" t="s">
        <v>128</v>
      </c>
      <c r="D97" s="52" t="s">
        <v>340</v>
      </c>
      <c r="E97" s="68"/>
      <c r="F97" s="69"/>
      <c r="G97" s="77"/>
      <c r="H97" s="73"/>
      <c r="I97" s="74"/>
      <c r="J97" s="13">
        <f t="shared" si="3"/>
        <v>0</v>
      </c>
      <c r="K97" s="54">
        <f t="shared" si="4"/>
        <v>0</v>
      </c>
      <c r="L97" s="54">
        <f t="shared" si="5"/>
        <v>0</v>
      </c>
    </row>
    <row r="98" spans="1:12" ht="39.75" customHeight="1" x14ac:dyDescent="0.25">
      <c r="A98" s="58" t="s">
        <v>114</v>
      </c>
      <c r="B98" s="58">
        <v>6</v>
      </c>
      <c r="C98" s="55" t="s">
        <v>128</v>
      </c>
      <c r="D98" s="52" t="s">
        <v>341</v>
      </c>
      <c r="E98" s="68"/>
      <c r="F98" s="69"/>
      <c r="G98" s="77"/>
      <c r="H98" s="73"/>
      <c r="I98" s="74"/>
      <c r="J98" s="13">
        <f t="shared" si="3"/>
        <v>0</v>
      </c>
      <c r="K98" s="54">
        <f t="shared" si="4"/>
        <v>0</v>
      </c>
      <c r="L98" s="54">
        <f t="shared" si="5"/>
        <v>0</v>
      </c>
    </row>
    <row r="99" spans="1:12" ht="27.75" customHeight="1" x14ac:dyDescent="0.25">
      <c r="A99" s="58" t="s">
        <v>115</v>
      </c>
      <c r="B99" s="58">
        <v>4</v>
      </c>
      <c r="C99" s="55" t="s">
        <v>128</v>
      </c>
      <c r="D99" s="52" t="s">
        <v>342</v>
      </c>
      <c r="E99" s="68"/>
      <c r="F99" s="69"/>
      <c r="G99" s="77"/>
      <c r="H99" s="73"/>
      <c r="I99" s="74"/>
      <c r="J99" s="13">
        <f t="shared" si="3"/>
        <v>0</v>
      </c>
      <c r="K99" s="54">
        <f t="shared" si="4"/>
        <v>0</v>
      </c>
      <c r="L99" s="54">
        <f t="shared" si="5"/>
        <v>0</v>
      </c>
    </row>
    <row r="100" spans="1:12" ht="37.5" customHeight="1" x14ac:dyDescent="0.25">
      <c r="A100" s="58" t="s">
        <v>116</v>
      </c>
      <c r="B100" s="58">
        <v>2</v>
      </c>
      <c r="C100" s="55" t="s">
        <v>128</v>
      </c>
      <c r="D100" s="52" t="s">
        <v>343</v>
      </c>
      <c r="E100" s="68"/>
      <c r="F100" s="69"/>
      <c r="G100" s="77"/>
      <c r="H100" s="73"/>
      <c r="I100" s="74"/>
      <c r="J100" s="13">
        <f t="shared" si="3"/>
        <v>0</v>
      </c>
      <c r="K100" s="54">
        <f t="shared" si="4"/>
        <v>0</v>
      </c>
      <c r="L100" s="54">
        <f t="shared" si="5"/>
        <v>0</v>
      </c>
    </row>
    <row r="101" spans="1:12" ht="44.25" customHeight="1" x14ac:dyDescent="0.25">
      <c r="A101" s="58" t="s">
        <v>117</v>
      </c>
      <c r="B101" s="58">
        <v>4</v>
      </c>
      <c r="C101" s="55" t="s">
        <v>128</v>
      </c>
      <c r="D101" s="99" t="s">
        <v>671</v>
      </c>
      <c r="E101" s="68"/>
      <c r="F101" s="69"/>
      <c r="G101" s="77"/>
      <c r="H101" s="73"/>
      <c r="I101" s="74"/>
      <c r="J101" s="13">
        <f t="shared" si="3"/>
        <v>0</v>
      </c>
      <c r="K101" s="54">
        <f t="shared" si="4"/>
        <v>0</v>
      </c>
      <c r="L101" s="54">
        <f t="shared" si="5"/>
        <v>0</v>
      </c>
    </row>
    <row r="102" spans="1:12" ht="15.75" customHeight="1" x14ac:dyDescent="0.25">
      <c r="A102" s="58" t="s">
        <v>118</v>
      </c>
      <c r="B102" s="58">
        <v>4</v>
      </c>
      <c r="C102" s="55" t="s">
        <v>128</v>
      </c>
      <c r="D102" s="52" t="s">
        <v>273</v>
      </c>
      <c r="E102" s="68"/>
      <c r="F102" s="69"/>
      <c r="G102" s="77"/>
      <c r="H102" s="73"/>
      <c r="I102" s="74"/>
      <c r="J102" s="13">
        <f t="shared" si="3"/>
        <v>0</v>
      </c>
      <c r="K102" s="54">
        <f t="shared" si="4"/>
        <v>0</v>
      </c>
      <c r="L102" s="54">
        <f t="shared" si="5"/>
        <v>0</v>
      </c>
    </row>
    <row r="103" spans="1:12" ht="15.75" customHeight="1" x14ac:dyDescent="0.25">
      <c r="A103" s="58" t="s">
        <v>119</v>
      </c>
      <c r="B103" s="58">
        <v>4</v>
      </c>
      <c r="C103" s="55" t="s">
        <v>128</v>
      </c>
      <c r="D103" s="52" t="s">
        <v>274</v>
      </c>
      <c r="E103" s="68"/>
      <c r="F103" s="69"/>
      <c r="G103" s="77"/>
      <c r="H103" s="73"/>
      <c r="I103" s="74"/>
      <c r="J103" s="13">
        <f t="shared" si="3"/>
        <v>0</v>
      </c>
      <c r="K103" s="54">
        <f t="shared" si="4"/>
        <v>0</v>
      </c>
      <c r="L103" s="54">
        <f t="shared" si="5"/>
        <v>0</v>
      </c>
    </row>
    <row r="104" spans="1:12" ht="15.75" customHeight="1" x14ac:dyDescent="0.25">
      <c r="A104" s="58" t="s">
        <v>120</v>
      </c>
      <c r="B104" s="58">
        <v>4</v>
      </c>
      <c r="C104" s="55" t="s">
        <v>128</v>
      </c>
      <c r="D104" s="52" t="s">
        <v>344</v>
      </c>
      <c r="E104" s="68"/>
      <c r="F104" s="69"/>
      <c r="G104" s="77"/>
      <c r="H104" s="73"/>
      <c r="I104" s="74"/>
      <c r="J104" s="13">
        <f t="shared" si="3"/>
        <v>0</v>
      </c>
      <c r="K104" s="54">
        <f t="shared" si="4"/>
        <v>0</v>
      </c>
      <c r="L104" s="54">
        <f t="shared" si="5"/>
        <v>0</v>
      </c>
    </row>
    <row r="105" spans="1:12" ht="15.75" customHeight="1" x14ac:dyDescent="0.25">
      <c r="A105" s="58" t="s">
        <v>121</v>
      </c>
      <c r="B105" s="58">
        <v>4</v>
      </c>
      <c r="C105" s="55" t="s">
        <v>128</v>
      </c>
      <c r="D105" s="52" t="s">
        <v>345</v>
      </c>
      <c r="E105" s="68"/>
      <c r="F105" s="69"/>
      <c r="G105" s="77"/>
      <c r="H105" s="73"/>
      <c r="I105" s="74"/>
      <c r="J105" s="13">
        <f t="shared" si="3"/>
        <v>0</v>
      </c>
      <c r="K105" s="54">
        <f t="shared" si="4"/>
        <v>0</v>
      </c>
      <c r="L105" s="54">
        <f t="shared" si="5"/>
        <v>0</v>
      </c>
    </row>
    <row r="106" spans="1:12" ht="15.75" customHeight="1" x14ac:dyDescent="0.25">
      <c r="A106" s="58" t="s">
        <v>122</v>
      </c>
      <c r="B106" s="58">
        <v>4</v>
      </c>
      <c r="C106" s="55" t="s">
        <v>146</v>
      </c>
      <c r="D106" s="52" t="s">
        <v>346</v>
      </c>
      <c r="E106" s="68"/>
      <c r="F106" s="69"/>
      <c r="G106" s="77"/>
      <c r="H106" s="73"/>
      <c r="I106" s="74"/>
      <c r="J106" s="13">
        <f t="shared" si="3"/>
        <v>0</v>
      </c>
      <c r="K106" s="54">
        <f t="shared" si="4"/>
        <v>0</v>
      </c>
      <c r="L106" s="54">
        <f t="shared" si="5"/>
        <v>0</v>
      </c>
    </row>
    <row r="107" spans="1:12" ht="51.75" customHeight="1" x14ac:dyDescent="0.25">
      <c r="A107" s="58" t="s">
        <v>123</v>
      </c>
      <c r="B107" s="58">
        <v>12</v>
      </c>
      <c r="C107" s="55" t="s">
        <v>146</v>
      </c>
      <c r="D107" s="52" t="s">
        <v>347</v>
      </c>
      <c r="E107" s="68"/>
      <c r="F107" s="69"/>
      <c r="G107" s="77"/>
      <c r="H107" s="73"/>
      <c r="I107" s="74"/>
      <c r="J107" s="13">
        <f t="shared" si="3"/>
        <v>0</v>
      </c>
      <c r="K107" s="54">
        <f t="shared" si="4"/>
        <v>0</v>
      </c>
      <c r="L107" s="54">
        <f t="shared" si="5"/>
        <v>0</v>
      </c>
    </row>
    <row r="108" spans="1:12" ht="42" customHeight="1" x14ac:dyDescent="0.25">
      <c r="A108" s="58" t="s">
        <v>124</v>
      </c>
      <c r="B108" s="58">
        <v>4</v>
      </c>
      <c r="C108" s="55" t="s">
        <v>128</v>
      </c>
      <c r="D108" s="52" t="s">
        <v>348</v>
      </c>
      <c r="E108" s="68"/>
      <c r="F108" s="69"/>
      <c r="G108" s="77"/>
      <c r="H108" s="73"/>
      <c r="I108" s="74"/>
      <c r="J108" s="13">
        <f t="shared" si="3"/>
        <v>0</v>
      </c>
      <c r="K108" s="54">
        <f t="shared" si="4"/>
        <v>0</v>
      </c>
      <c r="L108" s="54">
        <f t="shared" si="5"/>
        <v>0</v>
      </c>
    </row>
    <row r="109" spans="1:12" ht="26.25" customHeight="1" x14ac:dyDescent="0.25">
      <c r="A109" s="58" t="s">
        <v>125</v>
      </c>
      <c r="B109" s="58">
        <v>6</v>
      </c>
      <c r="C109" s="55" t="s">
        <v>128</v>
      </c>
      <c r="D109" s="52" t="s">
        <v>349</v>
      </c>
      <c r="E109" s="68"/>
      <c r="F109" s="69"/>
      <c r="G109" s="77"/>
      <c r="H109" s="73"/>
      <c r="I109" s="74"/>
      <c r="J109" s="13">
        <f t="shared" si="3"/>
        <v>0</v>
      </c>
      <c r="K109" s="54">
        <f t="shared" si="4"/>
        <v>0</v>
      </c>
      <c r="L109" s="54">
        <f t="shared" si="5"/>
        <v>0</v>
      </c>
    </row>
    <row r="110" spans="1:12" ht="27" customHeight="1" x14ac:dyDescent="0.25">
      <c r="A110" s="58" t="s">
        <v>126</v>
      </c>
      <c r="B110" s="58">
        <v>6</v>
      </c>
      <c r="C110" s="55" t="s">
        <v>128</v>
      </c>
      <c r="D110" s="52" t="s">
        <v>350</v>
      </c>
      <c r="E110" s="68"/>
      <c r="F110" s="69"/>
      <c r="G110" s="77"/>
      <c r="H110" s="73"/>
      <c r="I110" s="74"/>
      <c r="J110" s="13">
        <f t="shared" si="3"/>
        <v>0</v>
      </c>
      <c r="K110" s="54">
        <f t="shared" si="4"/>
        <v>0</v>
      </c>
      <c r="L110" s="54">
        <f t="shared" si="5"/>
        <v>0</v>
      </c>
    </row>
    <row r="111" spans="1:12" ht="15" customHeight="1" x14ac:dyDescent="0.25">
      <c r="A111" s="58" t="s">
        <v>127</v>
      </c>
      <c r="B111" s="58">
        <v>6</v>
      </c>
      <c r="C111" s="55" t="s">
        <v>128</v>
      </c>
      <c r="D111" s="52" t="s">
        <v>275</v>
      </c>
      <c r="E111" s="68"/>
      <c r="F111" s="69"/>
      <c r="G111" s="77"/>
      <c r="H111" s="73"/>
      <c r="I111" s="74"/>
      <c r="J111" s="13">
        <f t="shared" si="3"/>
        <v>0</v>
      </c>
      <c r="K111" s="54">
        <f t="shared" si="4"/>
        <v>0</v>
      </c>
      <c r="L111" s="54">
        <f t="shared" si="5"/>
        <v>0</v>
      </c>
    </row>
    <row r="112" spans="1:12" ht="26.25" customHeight="1" x14ac:dyDescent="0.25">
      <c r="A112" s="58" t="s">
        <v>154</v>
      </c>
      <c r="B112" s="58">
        <v>4</v>
      </c>
      <c r="C112" s="55" t="s">
        <v>146</v>
      </c>
      <c r="D112" s="52" t="s">
        <v>351</v>
      </c>
      <c r="E112" s="68"/>
      <c r="F112" s="69"/>
      <c r="G112" s="77"/>
      <c r="H112" s="73"/>
      <c r="I112" s="74"/>
      <c r="J112" s="13">
        <f t="shared" si="3"/>
        <v>0</v>
      </c>
      <c r="K112" s="54">
        <f t="shared" si="4"/>
        <v>0</v>
      </c>
      <c r="L112" s="54">
        <f t="shared" si="5"/>
        <v>0</v>
      </c>
    </row>
    <row r="113" spans="1:12" ht="26.25" customHeight="1" x14ac:dyDescent="0.25">
      <c r="A113" s="58" t="s">
        <v>155</v>
      </c>
      <c r="B113" s="58">
        <v>6</v>
      </c>
      <c r="C113" s="55" t="s">
        <v>146</v>
      </c>
      <c r="D113" s="52" t="s">
        <v>352</v>
      </c>
      <c r="E113" s="68"/>
      <c r="F113" s="69"/>
      <c r="G113" s="77"/>
      <c r="H113" s="73"/>
      <c r="I113" s="74"/>
      <c r="J113" s="13">
        <f t="shared" si="3"/>
        <v>0</v>
      </c>
      <c r="K113" s="54">
        <f t="shared" si="4"/>
        <v>0</v>
      </c>
      <c r="L113" s="54">
        <f t="shared" si="5"/>
        <v>0</v>
      </c>
    </row>
    <row r="114" spans="1:12" ht="15.75" customHeight="1" x14ac:dyDescent="0.25">
      <c r="A114" s="58" t="s">
        <v>156</v>
      </c>
      <c r="B114" s="58">
        <v>4</v>
      </c>
      <c r="C114" s="55" t="s">
        <v>146</v>
      </c>
      <c r="D114" s="52" t="s">
        <v>353</v>
      </c>
      <c r="E114" s="68"/>
      <c r="F114" s="69"/>
      <c r="G114" s="77"/>
      <c r="H114" s="73"/>
      <c r="I114" s="74"/>
      <c r="J114" s="13">
        <f t="shared" si="3"/>
        <v>0</v>
      </c>
      <c r="K114" s="54">
        <f t="shared" si="4"/>
        <v>0</v>
      </c>
      <c r="L114" s="54">
        <f t="shared" si="5"/>
        <v>0</v>
      </c>
    </row>
    <row r="115" spans="1:12" ht="15.75" customHeight="1" x14ac:dyDescent="0.25">
      <c r="A115" s="58" t="s">
        <v>157</v>
      </c>
      <c r="B115" s="58">
        <v>4</v>
      </c>
      <c r="C115" s="55" t="s">
        <v>146</v>
      </c>
      <c r="D115" s="52" t="s">
        <v>354</v>
      </c>
      <c r="E115" s="68"/>
      <c r="F115" s="69"/>
      <c r="G115" s="77"/>
      <c r="H115" s="73"/>
      <c r="I115" s="74"/>
      <c r="J115" s="13">
        <f t="shared" si="3"/>
        <v>0</v>
      </c>
      <c r="K115" s="54">
        <f t="shared" si="4"/>
        <v>0</v>
      </c>
      <c r="L115" s="54">
        <f t="shared" si="5"/>
        <v>0</v>
      </c>
    </row>
    <row r="116" spans="1:12" ht="15" customHeight="1" x14ac:dyDescent="0.25">
      <c r="A116" s="58" t="s">
        <v>158</v>
      </c>
      <c r="B116" s="58">
        <v>2</v>
      </c>
      <c r="C116" s="55" t="s">
        <v>128</v>
      </c>
      <c r="D116" s="52" t="s">
        <v>355</v>
      </c>
      <c r="E116" s="68"/>
      <c r="F116" s="69"/>
      <c r="G116" s="77"/>
      <c r="H116" s="73"/>
      <c r="I116" s="74"/>
      <c r="J116" s="13">
        <f t="shared" si="3"/>
        <v>0</v>
      </c>
      <c r="K116" s="54">
        <f t="shared" si="4"/>
        <v>0</v>
      </c>
      <c r="L116" s="54">
        <f t="shared" si="5"/>
        <v>0</v>
      </c>
    </row>
    <row r="117" spans="1:12" ht="15" customHeight="1" x14ac:dyDescent="0.25">
      <c r="A117" s="58" t="s">
        <v>159</v>
      </c>
      <c r="B117" s="58">
        <v>2</v>
      </c>
      <c r="C117" s="55" t="s">
        <v>128</v>
      </c>
      <c r="D117" s="52" t="s">
        <v>282</v>
      </c>
      <c r="E117" s="68"/>
      <c r="F117" s="69"/>
      <c r="G117" s="77"/>
      <c r="H117" s="73"/>
      <c r="I117" s="74"/>
      <c r="J117" s="13">
        <f t="shared" si="3"/>
        <v>0</v>
      </c>
      <c r="K117" s="54">
        <f t="shared" si="4"/>
        <v>0</v>
      </c>
      <c r="L117" s="54">
        <f t="shared" si="5"/>
        <v>0</v>
      </c>
    </row>
    <row r="118" spans="1:12" ht="28.5" customHeight="1" x14ac:dyDescent="0.25">
      <c r="A118" s="58" t="s">
        <v>144</v>
      </c>
      <c r="B118" s="58">
        <v>2</v>
      </c>
      <c r="C118" s="55" t="s">
        <v>128</v>
      </c>
      <c r="D118" s="52" t="s">
        <v>281</v>
      </c>
      <c r="E118" s="68"/>
      <c r="F118" s="69"/>
      <c r="G118" s="77"/>
      <c r="H118" s="73"/>
      <c r="I118" s="74"/>
      <c r="J118" s="13">
        <f t="shared" si="3"/>
        <v>0</v>
      </c>
      <c r="K118" s="54">
        <f t="shared" si="4"/>
        <v>0</v>
      </c>
      <c r="L118" s="54">
        <f t="shared" si="5"/>
        <v>0</v>
      </c>
    </row>
    <row r="119" spans="1:12" ht="15" customHeight="1" x14ac:dyDescent="0.25">
      <c r="A119" s="58" t="s">
        <v>145</v>
      </c>
      <c r="B119" s="58">
        <v>2</v>
      </c>
      <c r="C119" s="55" t="s">
        <v>128</v>
      </c>
      <c r="D119" s="52" t="s">
        <v>280</v>
      </c>
      <c r="E119" s="68"/>
      <c r="F119" s="69"/>
      <c r="G119" s="77"/>
      <c r="H119" s="73"/>
      <c r="I119" s="74"/>
      <c r="J119" s="13">
        <f t="shared" si="3"/>
        <v>0</v>
      </c>
      <c r="K119" s="54">
        <f t="shared" si="4"/>
        <v>0</v>
      </c>
      <c r="L119" s="54">
        <f t="shared" si="5"/>
        <v>0</v>
      </c>
    </row>
    <row r="120" spans="1:12" ht="15" customHeight="1" x14ac:dyDescent="0.25">
      <c r="A120" s="58" t="s">
        <v>160</v>
      </c>
      <c r="B120" s="58">
        <v>2</v>
      </c>
      <c r="C120" s="55" t="s">
        <v>128</v>
      </c>
      <c r="D120" s="52" t="s">
        <v>277</v>
      </c>
      <c r="E120" s="68"/>
      <c r="F120" s="69"/>
      <c r="G120" s="77"/>
      <c r="H120" s="73"/>
      <c r="I120" s="74"/>
      <c r="J120" s="13">
        <f t="shared" si="3"/>
        <v>0</v>
      </c>
      <c r="K120" s="54">
        <f t="shared" si="4"/>
        <v>0</v>
      </c>
      <c r="L120" s="54">
        <f t="shared" si="5"/>
        <v>0</v>
      </c>
    </row>
    <row r="121" spans="1:12" ht="15" customHeight="1" x14ac:dyDescent="0.25">
      <c r="A121" s="58" t="s">
        <v>161</v>
      </c>
      <c r="B121" s="58">
        <v>2</v>
      </c>
      <c r="C121" s="55" t="s">
        <v>128</v>
      </c>
      <c r="D121" s="52" t="s">
        <v>278</v>
      </c>
      <c r="E121" s="68"/>
      <c r="F121" s="69"/>
      <c r="G121" s="77"/>
      <c r="H121" s="73"/>
      <c r="I121" s="74"/>
      <c r="J121" s="13">
        <f t="shared" si="3"/>
        <v>0</v>
      </c>
      <c r="K121" s="54">
        <f t="shared" si="4"/>
        <v>0</v>
      </c>
      <c r="L121" s="54">
        <f t="shared" si="5"/>
        <v>0</v>
      </c>
    </row>
    <row r="122" spans="1:12" ht="15" customHeight="1" x14ac:dyDescent="0.25">
      <c r="A122" s="58" t="s">
        <v>165</v>
      </c>
      <c r="B122" s="58">
        <v>2</v>
      </c>
      <c r="C122" s="55" t="s">
        <v>128</v>
      </c>
      <c r="D122" s="52" t="s">
        <v>279</v>
      </c>
      <c r="E122" s="68"/>
      <c r="F122" s="69"/>
      <c r="G122" s="77"/>
      <c r="H122" s="73"/>
      <c r="I122" s="74"/>
      <c r="J122" s="13">
        <f t="shared" si="3"/>
        <v>0</v>
      </c>
      <c r="K122" s="54">
        <f t="shared" si="4"/>
        <v>0</v>
      </c>
      <c r="L122" s="54">
        <f t="shared" si="5"/>
        <v>0</v>
      </c>
    </row>
    <row r="123" spans="1:12" ht="15" customHeight="1" x14ac:dyDescent="0.25">
      <c r="A123" s="58" t="s">
        <v>166</v>
      </c>
      <c r="B123" s="58">
        <v>2</v>
      </c>
      <c r="C123" s="55" t="s">
        <v>128</v>
      </c>
      <c r="D123" s="52" t="s">
        <v>276</v>
      </c>
      <c r="E123" s="68"/>
      <c r="F123" s="69"/>
      <c r="G123" s="77"/>
      <c r="H123" s="73"/>
      <c r="I123" s="74"/>
      <c r="J123" s="13">
        <f t="shared" si="3"/>
        <v>0</v>
      </c>
      <c r="K123" s="54">
        <f t="shared" si="4"/>
        <v>0</v>
      </c>
      <c r="L123" s="54">
        <f t="shared" si="5"/>
        <v>0</v>
      </c>
    </row>
    <row r="124" spans="1:12" ht="26.25" customHeight="1" x14ac:dyDescent="0.25">
      <c r="A124" s="58" t="s">
        <v>167</v>
      </c>
      <c r="B124" s="58">
        <v>2</v>
      </c>
      <c r="C124" s="55" t="s">
        <v>128</v>
      </c>
      <c r="D124" s="52" t="s">
        <v>283</v>
      </c>
      <c r="E124" s="68"/>
      <c r="F124" s="69"/>
      <c r="G124" s="77"/>
      <c r="H124" s="73"/>
      <c r="I124" s="74"/>
      <c r="J124" s="13">
        <f t="shared" si="3"/>
        <v>0</v>
      </c>
      <c r="K124" s="54">
        <f t="shared" si="4"/>
        <v>0</v>
      </c>
      <c r="L124" s="54">
        <f t="shared" si="5"/>
        <v>0</v>
      </c>
    </row>
    <row r="125" spans="1:12" ht="18" customHeight="1" x14ac:dyDescent="0.25">
      <c r="A125" s="58" t="s">
        <v>168</v>
      </c>
      <c r="B125" s="58">
        <v>2</v>
      </c>
      <c r="C125" s="55" t="s">
        <v>128</v>
      </c>
      <c r="D125" s="52" t="s">
        <v>284</v>
      </c>
      <c r="E125" s="68"/>
      <c r="F125" s="69"/>
      <c r="G125" s="77"/>
      <c r="H125" s="73"/>
      <c r="I125" s="74"/>
      <c r="J125" s="13">
        <f t="shared" si="3"/>
        <v>0</v>
      </c>
      <c r="K125" s="54">
        <f t="shared" si="4"/>
        <v>0</v>
      </c>
      <c r="L125" s="54">
        <f t="shared" si="5"/>
        <v>0</v>
      </c>
    </row>
    <row r="126" spans="1:12" ht="15" customHeight="1" x14ac:dyDescent="0.25">
      <c r="A126" s="58" t="s">
        <v>169</v>
      </c>
      <c r="B126" s="58">
        <v>2</v>
      </c>
      <c r="C126" s="55" t="s">
        <v>128</v>
      </c>
      <c r="D126" s="87" t="s">
        <v>625</v>
      </c>
      <c r="E126" s="68"/>
      <c r="F126" s="69"/>
      <c r="G126" s="77"/>
      <c r="H126" s="73"/>
      <c r="I126" s="74"/>
      <c r="J126" s="13">
        <f t="shared" si="3"/>
        <v>0</v>
      </c>
      <c r="K126" s="54">
        <f t="shared" si="4"/>
        <v>0</v>
      </c>
      <c r="L126" s="54">
        <f t="shared" si="5"/>
        <v>0</v>
      </c>
    </row>
    <row r="127" spans="1:12" ht="48.75" customHeight="1" x14ac:dyDescent="0.25">
      <c r="A127" s="58" t="s">
        <v>170</v>
      </c>
      <c r="B127" s="58">
        <v>6</v>
      </c>
      <c r="C127" s="55" t="s">
        <v>128</v>
      </c>
      <c r="D127" s="52" t="s">
        <v>285</v>
      </c>
      <c r="E127" s="68"/>
      <c r="F127" s="69"/>
      <c r="G127" s="77"/>
      <c r="H127" s="73"/>
      <c r="I127" s="74"/>
      <c r="J127" s="13">
        <f t="shared" si="3"/>
        <v>0</v>
      </c>
      <c r="K127" s="54">
        <f t="shared" si="4"/>
        <v>0</v>
      </c>
      <c r="L127" s="54">
        <f t="shared" si="5"/>
        <v>0</v>
      </c>
    </row>
    <row r="128" spans="1:12" ht="39" customHeight="1" x14ac:dyDescent="0.25">
      <c r="A128" s="58" t="s">
        <v>171</v>
      </c>
      <c r="B128" s="58">
        <v>2</v>
      </c>
      <c r="C128" s="55" t="s">
        <v>128</v>
      </c>
      <c r="D128" s="48" t="s">
        <v>488</v>
      </c>
      <c r="E128" s="68"/>
      <c r="F128" s="69"/>
      <c r="G128" s="77"/>
      <c r="H128" s="73"/>
      <c r="I128" s="74"/>
      <c r="J128" s="13">
        <f t="shared" si="3"/>
        <v>0</v>
      </c>
      <c r="K128" s="54">
        <f t="shared" si="4"/>
        <v>0</v>
      </c>
      <c r="L128" s="54">
        <f t="shared" si="5"/>
        <v>0</v>
      </c>
    </row>
    <row r="129" spans="1:12" ht="29.25" customHeight="1" x14ac:dyDescent="0.25">
      <c r="A129" s="58" t="s">
        <v>172</v>
      </c>
      <c r="B129" s="58">
        <v>2</v>
      </c>
      <c r="C129" s="55" t="s">
        <v>128</v>
      </c>
      <c r="D129" s="52" t="s">
        <v>286</v>
      </c>
      <c r="E129" s="68"/>
      <c r="F129" s="69"/>
      <c r="G129" s="77"/>
      <c r="H129" s="73"/>
      <c r="I129" s="74"/>
      <c r="J129" s="13">
        <f t="shared" si="3"/>
        <v>0</v>
      </c>
      <c r="K129" s="54">
        <f t="shared" si="4"/>
        <v>0</v>
      </c>
      <c r="L129" s="54">
        <f t="shared" si="5"/>
        <v>0</v>
      </c>
    </row>
    <row r="130" spans="1:12" ht="15" customHeight="1" x14ac:dyDescent="0.25">
      <c r="A130" s="58" t="s">
        <v>173</v>
      </c>
      <c r="B130" s="58">
        <v>2</v>
      </c>
      <c r="C130" s="55" t="s">
        <v>146</v>
      </c>
      <c r="D130" s="52" t="s">
        <v>287</v>
      </c>
      <c r="E130" s="68"/>
      <c r="F130" s="69"/>
      <c r="G130" s="77"/>
      <c r="H130" s="73"/>
      <c r="I130" s="74"/>
      <c r="J130" s="13">
        <f t="shared" si="3"/>
        <v>0</v>
      </c>
      <c r="K130" s="54">
        <f t="shared" si="4"/>
        <v>0</v>
      </c>
      <c r="L130" s="54">
        <f t="shared" si="5"/>
        <v>0</v>
      </c>
    </row>
    <row r="131" spans="1:12" ht="25.5" customHeight="1" x14ac:dyDescent="0.25">
      <c r="A131" s="58" t="s">
        <v>174</v>
      </c>
      <c r="B131" s="58">
        <v>4</v>
      </c>
      <c r="C131" s="55" t="s">
        <v>146</v>
      </c>
      <c r="D131" s="52" t="s">
        <v>476</v>
      </c>
      <c r="E131" s="68"/>
      <c r="F131" s="69"/>
      <c r="G131" s="77"/>
      <c r="H131" s="73"/>
      <c r="I131" s="74"/>
      <c r="J131" s="13">
        <f t="shared" si="3"/>
        <v>0</v>
      </c>
      <c r="K131" s="54">
        <f t="shared" si="4"/>
        <v>0</v>
      </c>
      <c r="L131" s="54">
        <f t="shared" si="5"/>
        <v>0</v>
      </c>
    </row>
    <row r="132" spans="1:12" ht="67.5" customHeight="1" x14ac:dyDescent="0.25">
      <c r="A132" s="58" t="s">
        <v>175</v>
      </c>
      <c r="B132" s="58">
        <v>2</v>
      </c>
      <c r="C132" s="55" t="s">
        <v>147</v>
      </c>
      <c r="D132" s="49" t="s">
        <v>486</v>
      </c>
      <c r="E132" s="68"/>
      <c r="F132" s="69"/>
      <c r="G132" s="77"/>
      <c r="H132" s="73"/>
      <c r="I132" s="74"/>
      <c r="J132" s="13">
        <f t="shared" si="3"/>
        <v>0</v>
      </c>
      <c r="K132" s="54">
        <f t="shared" si="4"/>
        <v>0</v>
      </c>
      <c r="L132" s="54">
        <f t="shared" si="5"/>
        <v>0</v>
      </c>
    </row>
    <row r="133" spans="1:12" ht="63.75" customHeight="1" x14ac:dyDescent="0.25">
      <c r="A133" s="58" t="s">
        <v>176</v>
      </c>
      <c r="B133" s="58">
        <v>2</v>
      </c>
      <c r="C133" s="55" t="s">
        <v>147</v>
      </c>
      <c r="D133" s="48" t="s">
        <v>485</v>
      </c>
      <c r="E133" s="68"/>
      <c r="F133" s="69"/>
      <c r="G133" s="77"/>
      <c r="H133" s="73"/>
      <c r="I133" s="74"/>
      <c r="J133" s="13">
        <f t="shared" si="3"/>
        <v>0</v>
      </c>
      <c r="K133" s="54">
        <f t="shared" si="4"/>
        <v>0</v>
      </c>
      <c r="L133" s="54">
        <f t="shared" si="5"/>
        <v>0</v>
      </c>
    </row>
    <row r="134" spans="1:12" ht="52.5" customHeight="1" x14ac:dyDescent="0.25">
      <c r="A134" s="58" t="s">
        <v>177</v>
      </c>
      <c r="B134" s="58">
        <v>40</v>
      </c>
      <c r="C134" s="56" t="s">
        <v>492</v>
      </c>
      <c r="D134" s="49" t="s">
        <v>494</v>
      </c>
      <c r="E134" s="68"/>
      <c r="F134" s="69"/>
      <c r="G134" s="77"/>
      <c r="H134" s="73"/>
      <c r="I134" s="74"/>
      <c r="J134" s="13">
        <f t="shared" si="3"/>
        <v>0</v>
      </c>
      <c r="K134" s="54">
        <f t="shared" si="4"/>
        <v>0</v>
      </c>
      <c r="L134" s="54">
        <f t="shared" si="5"/>
        <v>0</v>
      </c>
    </row>
    <row r="135" spans="1:12" ht="18.75" customHeight="1" x14ac:dyDescent="0.25">
      <c r="A135" s="58" t="s">
        <v>178</v>
      </c>
      <c r="B135" s="58">
        <v>20</v>
      </c>
      <c r="C135" s="56" t="s">
        <v>128</v>
      </c>
      <c r="D135" s="49" t="s">
        <v>612</v>
      </c>
      <c r="E135" s="68"/>
      <c r="F135" s="69"/>
      <c r="G135" s="77"/>
      <c r="H135" s="73"/>
      <c r="I135" s="74"/>
      <c r="J135" s="13">
        <f t="shared" si="3"/>
        <v>0</v>
      </c>
      <c r="K135" s="54">
        <f t="shared" si="4"/>
        <v>0</v>
      </c>
      <c r="L135" s="54">
        <f t="shared" si="5"/>
        <v>0</v>
      </c>
    </row>
    <row r="136" spans="1:12" ht="26.25" customHeight="1" x14ac:dyDescent="0.25">
      <c r="A136" s="58" t="s">
        <v>179</v>
      </c>
      <c r="B136" s="58">
        <v>6</v>
      </c>
      <c r="C136" s="56" t="s">
        <v>128</v>
      </c>
      <c r="D136" s="49" t="s">
        <v>507</v>
      </c>
      <c r="E136" s="68"/>
      <c r="F136" s="69"/>
      <c r="G136" s="77"/>
      <c r="H136" s="73"/>
      <c r="I136" s="74"/>
      <c r="J136" s="13">
        <f t="shared" si="3"/>
        <v>0</v>
      </c>
      <c r="K136" s="54">
        <f t="shared" si="4"/>
        <v>0</v>
      </c>
      <c r="L136" s="54">
        <f t="shared" si="5"/>
        <v>0</v>
      </c>
    </row>
    <row r="137" spans="1:12" ht="53.25" customHeight="1" x14ac:dyDescent="0.25">
      <c r="A137" s="58" t="s">
        <v>180</v>
      </c>
      <c r="B137" s="58">
        <v>1</v>
      </c>
      <c r="C137" s="56" t="s">
        <v>128</v>
      </c>
      <c r="D137" s="49" t="s">
        <v>508</v>
      </c>
      <c r="E137" s="68"/>
      <c r="F137" s="69"/>
      <c r="G137" s="77"/>
      <c r="H137" s="73"/>
      <c r="I137" s="74"/>
      <c r="J137" s="13">
        <f t="shared" si="3"/>
        <v>0</v>
      </c>
      <c r="K137" s="54">
        <f t="shared" si="4"/>
        <v>0</v>
      </c>
      <c r="L137" s="54">
        <f t="shared" si="5"/>
        <v>0</v>
      </c>
    </row>
    <row r="138" spans="1:12" x14ac:dyDescent="0.25">
      <c r="A138" s="58" t="s">
        <v>181</v>
      </c>
      <c r="B138" s="84">
        <v>1</v>
      </c>
      <c r="C138" s="84" t="s">
        <v>146</v>
      </c>
      <c r="D138" s="49" t="s">
        <v>563</v>
      </c>
      <c r="E138" s="68"/>
      <c r="F138" s="69"/>
      <c r="G138" s="77"/>
      <c r="H138" s="73"/>
      <c r="I138" s="74"/>
      <c r="J138" s="13">
        <f t="shared" si="3"/>
        <v>0</v>
      </c>
      <c r="K138" s="54">
        <f t="shared" si="4"/>
        <v>0</v>
      </c>
      <c r="L138" s="54">
        <f t="shared" si="5"/>
        <v>0</v>
      </c>
    </row>
    <row r="139" spans="1:12" x14ac:dyDescent="0.25">
      <c r="A139" s="58" t="s">
        <v>182</v>
      </c>
      <c r="B139" s="84">
        <v>1</v>
      </c>
      <c r="C139" s="84" t="s">
        <v>128</v>
      </c>
      <c r="D139" s="85" t="s">
        <v>564</v>
      </c>
      <c r="E139" s="68"/>
      <c r="F139" s="69"/>
      <c r="G139" s="77"/>
      <c r="H139" s="73"/>
      <c r="I139" s="74"/>
      <c r="J139" s="13">
        <f t="shared" si="3"/>
        <v>0</v>
      </c>
      <c r="K139" s="54">
        <f t="shared" si="4"/>
        <v>0</v>
      </c>
      <c r="L139" s="54">
        <f t="shared" si="5"/>
        <v>0</v>
      </c>
    </row>
    <row r="140" spans="1:12" ht="58.5" customHeight="1" x14ac:dyDescent="0.25">
      <c r="A140" s="58" t="s">
        <v>183</v>
      </c>
      <c r="B140" s="84">
        <v>1</v>
      </c>
      <c r="C140" s="84" t="s">
        <v>128</v>
      </c>
      <c r="D140" s="92" t="s">
        <v>672</v>
      </c>
      <c r="E140" s="68"/>
      <c r="F140" s="69"/>
      <c r="G140" s="77"/>
      <c r="H140" s="73"/>
      <c r="I140" s="74"/>
      <c r="J140" s="13">
        <f t="shared" si="3"/>
        <v>0</v>
      </c>
      <c r="K140" s="54">
        <f t="shared" si="4"/>
        <v>0</v>
      </c>
      <c r="L140" s="54">
        <f t="shared" si="5"/>
        <v>0</v>
      </c>
    </row>
    <row r="141" spans="1:12" x14ac:dyDescent="0.25">
      <c r="A141" s="58" t="s">
        <v>184</v>
      </c>
      <c r="B141" s="84">
        <v>1</v>
      </c>
      <c r="C141" s="84" t="s">
        <v>128</v>
      </c>
      <c r="D141" s="85" t="s">
        <v>657</v>
      </c>
      <c r="E141" s="68"/>
      <c r="F141" s="69"/>
      <c r="G141" s="77"/>
      <c r="H141" s="73"/>
      <c r="I141" s="74"/>
      <c r="J141" s="13">
        <f t="shared" si="3"/>
        <v>0</v>
      </c>
      <c r="K141" s="54">
        <f t="shared" si="4"/>
        <v>0</v>
      </c>
      <c r="L141" s="54">
        <f t="shared" si="5"/>
        <v>0</v>
      </c>
    </row>
    <row r="142" spans="1:12" x14ac:dyDescent="0.25">
      <c r="A142" s="58" t="s">
        <v>185</v>
      </c>
      <c r="B142" s="84">
        <v>1</v>
      </c>
      <c r="C142" s="84" t="s">
        <v>129</v>
      </c>
      <c r="D142" s="85" t="s">
        <v>565</v>
      </c>
      <c r="E142" s="68"/>
      <c r="F142" s="69"/>
      <c r="G142" s="77"/>
      <c r="H142" s="73"/>
      <c r="I142" s="74"/>
      <c r="J142" s="13">
        <f t="shared" si="3"/>
        <v>0</v>
      </c>
      <c r="K142" s="54">
        <f t="shared" si="4"/>
        <v>0</v>
      </c>
      <c r="L142" s="54">
        <f t="shared" si="5"/>
        <v>0</v>
      </c>
    </row>
    <row r="143" spans="1:12" x14ac:dyDescent="0.25">
      <c r="A143" s="58" t="s">
        <v>186</v>
      </c>
      <c r="B143" s="84">
        <v>1</v>
      </c>
      <c r="C143" s="84" t="s">
        <v>128</v>
      </c>
      <c r="D143" s="85" t="s">
        <v>655</v>
      </c>
      <c r="E143" s="68"/>
      <c r="F143" s="69"/>
      <c r="G143" s="77"/>
      <c r="H143" s="73"/>
      <c r="I143" s="74"/>
      <c r="J143" s="13">
        <f t="shared" ref="J143:J206" si="6">H143+(H143*I143/100)</f>
        <v>0</v>
      </c>
      <c r="K143" s="54">
        <f t="shared" ref="K143:K206" si="7">B143*H143</f>
        <v>0</v>
      </c>
      <c r="L143" s="54">
        <f t="shared" ref="L143:L206" si="8">B143*J143</f>
        <v>0</v>
      </c>
    </row>
    <row r="144" spans="1:12" x14ac:dyDescent="0.25">
      <c r="A144" s="58" t="s">
        <v>187</v>
      </c>
      <c r="B144" s="84">
        <v>1</v>
      </c>
      <c r="C144" s="84" t="s">
        <v>128</v>
      </c>
      <c r="D144" s="85" t="s">
        <v>566</v>
      </c>
      <c r="E144" s="68"/>
      <c r="F144" s="69"/>
      <c r="G144" s="77"/>
      <c r="H144" s="73"/>
      <c r="I144" s="74"/>
      <c r="J144" s="13">
        <f t="shared" si="6"/>
        <v>0</v>
      </c>
      <c r="K144" s="54">
        <f t="shared" si="7"/>
        <v>0</v>
      </c>
      <c r="L144" s="54">
        <f t="shared" si="8"/>
        <v>0</v>
      </c>
    </row>
    <row r="145" spans="1:12" ht="28.5" customHeight="1" x14ac:dyDescent="0.25">
      <c r="A145" s="58" t="s">
        <v>188</v>
      </c>
      <c r="B145" s="84">
        <v>1</v>
      </c>
      <c r="C145" s="84" t="s">
        <v>128</v>
      </c>
      <c r="D145" s="98" t="s">
        <v>658</v>
      </c>
      <c r="E145" s="68"/>
      <c r="F145" s="69"/>
      <c r="G145" s="77"/>
      <c r="H145" s="73"/>
      <c r="I145" s="74"/>
      <c r="J145" s="13">
        <f t="shared" si="6"/>
        <v>0</v>
      </c>
      <c r="K145" s="54">
        <f t="shared" si="7"/>
        <v>0</v>
      </c>
      <c r="L145" s="54">
        <f t="shared" si="8"/>
        <v>0</v>
      </c>
    </row>
    <row r="146" spans="1:12" x14ac:dyDescent="0.25">
      <c r="A146" s="58" t="s">
        <v>189</v>
      </c>
      <c r="B146" s="84">
        <v>1</v>
      </c>
      <c r="C146" s="84" t="s">
        <v>128</v>
      </c>
      <c r="D146" s="85" t="s">
        <v>659</v>
      </c>
      <c r="E146" s="68"/>
      <c r="F146" s="69"/>
      <c r="G146" s="77"/>
      <c r="H146" s="73"/>
      <c r="I146" s="74"/>
      <c r="J146" s="13">
        <f t="shared" si="6"/>
        <v>0</v>
      </c>
      <c r="K146" s="54">
        <f t="shared" si="7"/>
        <v>0</v>
      </c>
      <c r="L146" s="54">
        <f t="shared" si="8"/>
        <v>0</v>
      </c>
    </row>
    <row r="147" spans="1:12" x14ac:dyDescent="0.25">
      <c r="A147" s="58" t="s">
        <v>190</v>
      </c>
      <c r="B147" s="84">
        <v>1</v>
      </c>
      <c r="C147" s="84" t="s">
        <v>128</v>
      </c>
      <c r="D147" s="85" t="s">
        <v>567</v>
      </c>
      <c r="E147" s="68"/>
      <c r="F147" s="69"/>
      <c r="G147" s="77"/>
      <c r="H147" s="73"/>
      <c r="I147" s="74"/>
      <c r="J147" s="13">
        <f t="shared" si="6"/>
        <v>0</v>
      </c>
      <c r="K147" s="54">
        <f t="shared" si="7"/>
        <v>0</v>
      </c>
      <c r="L147" s="54">
        <f t="shared" si="8"/>
        <v>0</v>
      </c>
    </row>
    <row r="148" spans="1:12" x14ac:dyDescent="0.25">
      <c r="A148" s="58" t="s">
        <v>191</v>
      </c>
      <c r="B148" s="84">
        <v>1</v>
      </c>
      <c r="C148" s="84" t="s">
        <v>128</v>
      </c>
      <c r="D148" s="85" t="s">
        <v>568</v>
      </c>
      <c r="E148" s="68"/>
      <c r="F148" s="69"/>
      <c r="G148" s="77"/>
      <c r="H148" s="73"/>
      <c r="I148" s="74"/>
      <c r="J148" s="13">
        <f t="shared" si="6"/>
        <v>0</v>
      </c>
      <c r="K148" s="54">
        <f t="shared" si="7"/>
        <v>0</v>
      </c>
      <c r="L148" s="54">
        <f t="shared" si="8"/>
        <v>0</v>
      </c>
    </row>
    <row r="149" spans="1:12" x14ac:dyDescent="0.25">
      <c r="A149" s="58" t="s">
        <v>192</v>
      </c>
      <c r="B149" s="84">
        <v>1</v>
      </c>
      <c r="C149" s="84" t="s">
        <v>128</v>
      </c>
      <c r="D149" s="85" t="s">
        <v>569</v>
      </c>
      <c r="E149" s="68"/>
      <c r="F149" s="69"/>
      <c r="G149" s="77"/>
      <c r="H149" s="73"/>
      <c r="I149" s="74"/>
      <c r="J149" s="13">
        <f t="shared" si="6"/>
        <v>0</v>
      </c>
      <c r="K149" s="54">
        <f t="shared" si="7"/>
        <v>0</v>
      </c>
      <c r="L149" s="54">
        <f t="shared" si="8"/>
        <v>0</v>
      </c>
    </row>
    <row r="150" spans="1:12" x14ac:dyDescent="0.25">
      <c r="A150" s="58" t="s">
        <v>195</v>
      </c>
      <c r="B150" s="84">
        <v>1</v>
      </c>
      <c r="C150" s="84" t="s">
        <v>128</v>
      </c>
      <c r="D150" s="85" t="s">
        <v>570</v>
      </c>
      <c r="E150" s="68"/>
      <c r="F150" s="69"/>
      <c r="G150" s="77"/>
      <c r="H150" s="73"/>
      <c r="I150" s="74"/>
      <c r="J150" s="13">
        <f t="shared" si="6"/>
        <v>0</v>
      </c>
      <c r="K150" s="54">
        <f t="shared" si="7"/>
        <v>0</v>
      </c>
      <c r="L150" s="54">
        <f t="shared" si="8"/>
        <v>0</v>
      </c>
    </row>
    <row r="151" spans="1:12" x14ac:dyDescent="0.25">
      <c r="A151" s="58" t="s">
        <v>196</v>
      </c>
      <c r="B151" s="84">
        <v>1</v>
      </c>
      <c r="C151" s="84" t="s">
        <v>128</v>
      </c>
      <c r="D151" s="85" t="s">
        <v>571</v>
      </c>
      <c r="E151" s="68"/>
      <c r="F151" s="69"/>
      <c r="G151" s="77"/>
      <c r="H151" s="73"/>
      <c r="I151" s="74"/>
      <c r="J151" s="13">
        <f t="shared" si="6"/>
        <v>0</v>
      </c>
      <c r="K151" s="54">
        <f t="shared" si="7"/>
        <v>0</v>
      </c>
      <c r="L151" s="54">
        <f t="shared" si="8"/>
        <v>0</v>
      </c>
    </row>
    <row r="152" spans="1:12" x14ac:dyDescent="0.25">
      <c r="A152" s="58" t="s">
        <v>204</v>
      </c>
      <c r="B152" s="84">
        <v>1</v>
      </c>
      <c r="C152" s="84" t="s">
        <v>128</v>
      </c>
      <c r="D152" s="85" t="s">
        <v>572</v>
      </c>
      <c r="E152" s="68"/>
      <c r="F152" s="69"/>
      <c r="G152" s="77"/>
      <c r="H152" s="73"/>
      <c r="I152" s="74"/>
      <c r="J152" s="13">
        <f t="shared" si="6"/>
        <v>0</v>
      </c>
      <c r="K152" s="54">
        <f t="shared" si="7"/>
        <v>0</v>
      </c>
      <c r="L152" s="54">
        <f t="shared" si="8"/>
        <v>0</v>
      </c>
    </row>
    <row r="153" spans="1:12" x14ac:dyDescent="0.25">
      <c r="A153" s="58" t="s">
        <v>205</v>
      </c>
      <c r="B153" s="84">
        <v>1</v>
      </c>
      <c r="C153" s="84" t="s">
        <v>146</v>
      </c>
      <c r="D153" s="85" t="s">
        <v>573</v>
      </c>
      <c r="E153" s="68"/>
      <c r="F153" s="69"/>
      <c r="G153" s="77"/>
      <c r="H153" s="73"/>
      <c r="I153" s="74"/>
      <c r="J153" s="13">
        <f t="shared" si="6"/>
        <v>0</v>
      </c>
      <c r="K153" s="54">
        <f t="shared" si="7"/>
        <v>0</v>
      </c>
      <c r="L153" s="54">
        <f t="shared" si="8"/>
        <v>0</v>
      </c>
    </row>
    <row r="154" spans="1:12" x14ac:dyDescent="0.25">
      <c r="A154" s="58" t="s">
        <v>207</v>
      </c>
      <c r="B154" s="84">
        <v>1</v>
      </c>
      <c r="C154" s="84" t="s">
        <v>147</v>
      </c>
      <c r="D154" s="85" t="s">
        <v>574</v>
      </c>
      <c r="E154" s="68"/>
      <c r="F154" s="69"/>
      <c r="G154" s="77"/>
      <c r="H154" s="73"/>
      <c r="I154" s="74"/>
      <c r="J154" s="13">
        <f t="shared" si="6"/>
        <v>0</v>
      </c>
      <c r="K154" s="54">
        <f t="shared" si="7"/>
        <v>0</v>
      </c>
      <c r="L154" s="54">
        <f t="shared" si="8"/>
        <v>0</v>
      </c>
    </row>
    <row r="155" spans="1:12" x14ac:dyDescent="0.25">
      <c r="A155" s="58" t="s">
        <v>208</v>
      </c>
      <c r="B155" s="84">
        <v>1</v>
      </c>
      <c r="C155" s="84" t="s">
        <v>128</v>
      </c>
      <c r="D155" s="85" t="s">
        <v>575</v>
      </c>
      <c r="E155" s="68"/>
      <c r="F155" s="69"/>
      <c r="G155" s="77"/>
      <c r="H155" s="73"/>
      <c r="I155" s="74"/>
      <c r="J155" s="13">
        <f t="shared" si="6"/>
        <v>0</v>
      </c>
      <c r="K155" s="54">
        <f t="shared" si="7"/>
        <v>0</v>
      </c>
      <c r="L155" s="54">
        <f t="shared" si="8"/>
        <v>0</v>
      </c>
    </row>
    <row r="156" spans="1:12" x14ac:dyDescent="0.25">
      <c r="A156" s="58" t="s">
        <v>209</v>
      </c>
      <c r="B156" s="84">
        <v>1</v>
      </c>
      <c r="C156" s="84" t="s">
        <v>130</v>
      </c>
      <c r="D156" s="89" t="s">
        <v>626</v>
      </c>
      <c r="E156" s="68"/>
      <c r="F156" s="69"/>
      <c r="G156" s="77"/>
      <c r="H156" s="73"/>
      <c r="I156" s="74"/>
      <c r="J156" s="13">
        <f t="shared" si="6"/>
        <v>0</v>
      </c>
      <c r="K156" s="54">
        <f t="shared" si="7"/>
        <v>0</v>
      </c>
      <c r="L156" s="54">
        <f t="shared" si="8"/>
        <v>0</v>
      </c>
    </row>
    <row r="157" spans="1:12" ht="45" x14ac:dyDescent="0.25">
      <c r="A157" s="58" t="s">
        <v>210</v>
      </c>
      <c r="B157" s="84">
        <v>1</v>
      </c>
      <c r="C157" s="84" t="s">
        <v>128</v>
      </c>
      <c r="D157" s="93" t="s">
        <v>660</v>
      </c>
      <c r="E157" s="68"/>
      <c r="F157" s="69"/>
      <c r="G157" s="77"/>
      <c r="H157" s="73"/>
      <c r="I157" s="74"/>
      <c r="J157" s="13">
        <f t="shared" si="6"/>
        <v>0</v>
      </c>
      <c r="K157" s="54">
        <f t="shared" si="7"/>
        <v>0</v>
      </c>
      <c r="L157" s="54">
        <f t="shared" si="8"/>
        <v>0</v>
      </c>
    </row>
    <row r="158" spans="1:12" ht="45" customHeight="1" x14ac:dyDescent="0.25">
      <c r="A158" s="58" t="s">
        <v>211</v>
      </c>
      <c r="B158" s="84">
        <v>1</v>
      </c>
      <c r="C158" s="84" t="s">
        <v>128</v>
      </c>
      <c r="D158" s="92" t="s">
        <v>661</v>
      </c>
      <c r="E158" s="68"/>
      <c r="F158" s="69"/>
      <c r="G158" s="77"/>
      <c r="H158" s="73"/>
      <c r="I158" s="74"/>
      <c r="J158" s="13">
        <f t="shared" si="6"/>
        <v>0</v>
      </c>
      <c r="K158" s="54">
        <f t="shared" si="7"/>
        <v>0</v>
      </c>
      <c r="L158" s="54">
        <f t="shared" si="8"/>
        <v>0</v>
      </c>
    </row>
    <row r="159" spans="1:12" x14ac:dyDescent="0.25">
      <c r="A159" s="58" t="s">
        <v>212</v>
      </c>
      <c r="B159" s="84">
        <v>1</v>
      </c>
      <c r="C159" s="84" t="s">
        <v>146</v>
      </c>
      <c r="D159" s="85" t="s">
        <v>576</v>
      </c>
      <c r="E159" s="68"/>
      <c r="F159" s="69"/>
      <c r="G159" s="77"/>
      <c r="H159" s="73"/>
      <c r="I159" s="74"/>
      <c r="J159" s="13">
        <f t="shared" si="6"/>
        <v>0</v>
      </c>
      <c r="K159" s="54">
        <f t="shared" si="7"/>
        <v>0</v>
      </c>
      <c r="L159" s="54">
        <f t="shared" si="8"/>
        <v>0</v>
      </c>
    </row>
    <row r="160" spans="1:12" ht="59.25" customHeight="1" x14ac:dyDescent="0.25">
      <c r="A160" s="58" t="s">
        <v>213</v>
      </c>
      <c r="B160" s="84">
        <v>1</v>
      </c>
      <c r="C160" s="84" t="s">
        <v>128</v>
      </c>
      <c r="D160" s="92" t="s">
        <v>662</v>
      </c>
      <c r="E160" s="68"/>
      <c r="F160" s="69"/>
      <c r="G160" s="77"/>
      <c r="H160" s="73"/>
      <c r="I160" s="74"/>
      <c r="J160" s="13">
        <f t="shared" si="6"/>
        <v>0</v>
      </c>
      <c r="K160" s="54">
        <f t="shared" si="7"/>
        <v>0</v>
      </c>
      <c r="L160" s="54">
        <f t="shared" si="8"/>
        <v>0</v>
      </c>
    </row>
    <row r="161" spans="1:12" x14ac:dyDescent="0.25">
      <c r="A161" s="58" t="s">
        <v>214</v>
      </c>
      <c r="B161" s="84">
        <v>1</v>
      </c>
      <c r="C161" s="84" t="s">
        <v>146</v>
      </c>
      <c r="D161" s="85" t="s">
        <v>577</v>
      </c>
      <c r="E161" s="68"/>
      <c r="F161" s="69"/>
      <c r="G161" s="77"/>
      <c r="H161" s="73"/>
      <c r="I161" s="74"/>
      <c r="J161" s="13">
        <f t="shared" si="6"/>
        <v>0</v>
      </c>
      <c r="K161" s="54">
        <f t="shared" si="7"/>
        <v>0</v>
      </c>
      <c r="L161" s="54">
        <f t="shared" si="8"/>
        <v>0</v>
      </c>
    </row>
    <row r="162" spans="1:12" x14ac:dyDescent="0.25">
      <c r="A162" s="58" t="s">
        <v>215</v>
      </c>
      <c r="B162" s="84">
        <v>1</v>
      </c>
      <c r="C162" s="84" t="s">
        <v>128</v>
      </c>
      <c r="D162" s="85" t="s">
        <v>578</v>
      </c>
      <c r="E162" s="68"/>
      <c r="F162" s="69"/>
      <c r="G162" s="77"/>
      <c r="H162" s="73"/>
      <c r="I162" s="74"/>
      <c r="J162" s="13">
        <f t="shared" si="6"/>
        <v>0</v>
      </c>
      <c r="K162" s="54">
        <f t="shared" si="7"/>
        <v>0</v>
      </c>
      <c r="L162" s="54">
        <f t="shared" si="8"/>
        <v>0</v>
      </c>
    </row>
    <row r="163" spans="1:12" ht="48" customHeight="1" x14ac:dyDescent="0.25">
      <c r="A163" s="58" t="s">
        <v>216</v>
      </c>
      <c r="B163" s="84">
        <v>1</v>
      </c>
      <c r="C163" s="84" t="s">
        <v>128</v>
      </c>
      <c r="D163" s="92" t="s">
        <v>663</v>
      </c>
      <c r="E163" s="68"/>
      <c r="F163" s="69"/>
      <c r="G163" s="77"/>
      <c r="H163" s="73"/>
      <c r="I163" s="74"/>
      <c r="J163" s="13">
        <f t="shared" si="6"/>
        <v>0</v>
      </c>
      <c r="K163" s="54">
        <f t="shared" si="7"/>
        <v>0</v>
      </c>
      <c r="L163" s="54">
        <f t="shared" si="8"/>
        <v>0</v>
      </c>
    </row>
    <row r="164" spans="1:12" x14ac:dyDescent="0.25">
      <c r="A164" s="58" t="s">
        <v>217</v>
      </c>
      <c r="B164" s="84">
        <v>1</v>
      </c>
      <c r="C164" s="84" t="s">
        <v>128</v>
      </c>
      <c r="D164" s="85" t="s">
        <v>579</v>
      </c>
      <c r="E164" s="68"/>
      <c r="F164" s="69"/>
      <c r="G164" s="77"/>
      <c r="H164" s="73"/>
      <c r="I164" s="74"/>
      <c r="J164" s="13">
        <f t="shared" si="6"/>
        <v>0</v>
      </c>
      <c r="K164" s="54">
        <f t="shared" si="7"/>
        <v>0</v>
      </c>
      <c r="L164" s="54">
        <f t="shared" si="8"/>
        <v>0</v>
      </c>
    </row>
    <row r="165" spans="1:12" x14ac:dyDescent="0.25">
      <c r="A165" s="58" t="s">
        <v>218</v>
      </c>
      <c r="B165" s="84">
        <v>1</v>
      </c>
      <c r="C165" s="84" t="s">
        <v>128</v>
      </c>
      <c r="D165" s="85" t="s">
        <v>580</v>
      </c>
      <c r="E165" s="68"/>
      <c r="F165" s="69"/>
      <c r="G165" s="77"/>
      <c r="H165" s="73"/>
      <c r="I165" s="74"/>
      <c r="J165" s="13">
        <f t="shared" si="6"/>
        <v>0</v>
      </c>
      <c r="K165" s="54">
        <f t="shared" si="7"/>
        <v>0</v>
      </c>
      <c r="L165" s="54">
        <f t="shared" si="8"/>
        <v>0</v>
      </c>
    </row>
    <row r="166" spans="1:12" x14ac:dyDescent="0.25">
      <c r="A166" s="58" t="s">
        <v>219</v>
      </c>
      <c r="B166" s="84">
        <v>1</v>
      </c>
      <c r="C166" s="84" t="s">
        <v>128</v>
      </c>
      <c r="D166" s="85" t="s">
        <v>581</v>
      </c>
      <c r="E166" s="68"/>
      <c r="F166" s="69"/>
      <c r="G166" s="77"/>
      <c r="H166" s="73"/>
      <c r="I166" s="74"/>
      <c r="J166" s="13">
        <f t="shared" si="6"/>
        <v>0</v>
      </c>
      <c r="K166" s="54">
        <f t="shared" si="7"/>
        <v>0</v>
      </c>
      <c r="L166" s="54">
        <f t="shared" si="8"/>
        <v>0</v>
      </c>
    </row>
    <row r="167" spans="1:12" x14ac:dyDescent="0.25">
      <c r="A167" s="58" t="s">
        <v>220</v>
      </c>
      <c r="B167" s="84">
        <v>1</v>
      </c>
      <c r="C167" s="84" t="s">
        <v>128</v>
      </c>
      <c r="D167" s="85" t="s">
        <v>582</v>
      </c>
      <c r="E167" s="68"/>
      <c r="F167" s="69"/>
      <c r="G167" s="77"/>
      <c r="H167" s="73"/>
      <c r="I167" s="74"/>
      <c r="J167" s="13">
        <f t="shared" si="6"/>
        <v>0</v>
      </c>
      <c r="K167" s="54">
        <f t="shared" si="7"/>
        <v>0</v>
      </c>
      <c r="L167" s="54">
        <f t="shared" si="8"/>
        <v>0</v>
      </c>
    </row>
    <row r="168" spans="1:12" x14ac:dyDescent="0.25">
      <c r="A168" s="58" t="s">
        <v>221</v>
      </c>
      <c r="B168" s="84">
        <v>1</v>
      </c>
      <c r="C168" s="84" t="s">
        <v>128</v>
      </c>
      <c r="D168" s="85" t="s">
        <v>583</v>
      </c>
      <c r="E168" s="68"/>
      <c r="F168" s="69"/>
      <c r="G168" s="77"/>
      <c r="H168" s="73"/>
      <c r="I168" s="74"/>
      <c r="J168" s="13">
        <f t="shared" si="6"/>
        <v>0</v>
      </c>
      <c r="K168" s="54">
        <f t="shared" si="7"/>
        <v>0</v>
      </c>
      <c r="L168" s="54">
        <f t="shared" si="8"/>
        <v>0</v>
      </c>
    </row>
    <row r="169" spans="1:12" x14ac:dyDescent="0.25">
      <c r="A169" s="58" t="s">
        <v>223</v>
      </c>
      <c r="B169" s="84">
        <v>1</v>
      </c>
      <c r="C169" s="84" t="s">
        <v>128</v>
      </c>
      <c r="D169" s="85" t="s">
        <v>584</v>
      </c>
      <c r="E169" s="68"/>
      <c r="F169" s="69"/>
      <c r="G169" s="77"/>
      <c r="H169" s="73"/>
      <c r="I169" s="74"/>
      <c r="J169" s="13">
        <f t="shared" si="6"/>
        <v>0</v>
      </c>
      <c r="K169" s="54">
        <f t="shared" si="7"/>
        <v>0</v>
      </c>
      <c r="L169" s="54">
        <f t="shared" si="8"/>
        <v>0</v>
      </c>
    </row>
    <row r="170" spans="1:12" x14ac:dyDescent="0.25">
      <c r="A170" s="58" t="s">
        <v>224</v>
      </c>
      <c r="B170" s="84">
        <v>1</v>
      </c>
      <c r="C170" s="84" t="s">
        <v>128</v>
      </c>
      <c r="D170" s="85" t="s">
        <v>585</v>
      </c>
      <c r="E170" s="68"/>
      <c r="F170" s="69"/>
      <c r="G170" s="77"/>
      <c r="H170" s="73"/>
      <c r="I170" s="74"/>
      <c r="J170" s="13">
        <f t="shared" si="6"/>
        <v>0</v>
      </c>
      <c r="K170" s="54">
        <f t="shared" si="7"/>
        <v>0</v>
      </c>
      <c r="L170" s="54">
        <f t="shared" si="8"/>
        <v>0</v>
      </c>
    </row>
    <row r="171" spans="1:12" x14ac:dyDescent="0.25">
      <c r="A171" s="58" t="s">
        <v>225</v>
      </c>
      <c r="B171" s="84">
        <v>1</v>
      </c>
      <c r="C171" s="84" t="s">
        <v>128</v>
      </c>
      <c r="D171" s="85" t="s">
        <v>586</v>
      </c>
      <c r="E171" s="68"/>
      <c r="F171" s="69"/>
      <c r="G171" s="77"/>
      <c r="H171" s="73"/>
      <c r="I171" s="74"/>
      <c r="J171" s="13">
        <f t="shared" si="6"/>
        <v>0</v>
      </c>
      <c r="K171" s="54">
        <f t="shared" si="7"/>
        <v>0</v>
      </c>
      <c r="L171" s="54">
        <f t="shared" si="8"/>
        <v>0</v>
      </c>
    </row>
    <row r="172" spans="1:12" x14ac:dyDescent="0.25">
      <c r="A172" s="58" t="s">
        <v>226</v>
      </c>
      <c r="B172" s="84">
        <v>1</v>
      </c>
      <c r="C172" s="84" t="s">
        <v>128</v>
      </c>
      <c r="D172" s="85" t="s">
        <v>587</v>
      </c>
      <c r="E172" s="68"/>
      <c r="F172" s="69"/>
      <c r="G172" s="77"/>
      <c r="H172" s="73"/>
      <c r="I172" s="74"/>
      <c r="J172" s="13">
        <f t="shared" si="6"/>
        <v>0</v>
      </c>
      <c r="K172" s="54">
        <f t="shared" si="7"/>
        <v>0</v>
      </c>
      <c r="L172" s="54">
        <f t="shared" si="8"/>
        <v>0</v>
      </c>
    </row>
    <row r="173" spans="1:12" x14ac:dyDescent="0.25">
      <c r="A173" s="58" t="s">
        <v>227</v>
      </c>
      <c r="B173" s="84">
        <v>1</v>
      </c>
      <c r="C173" s="84" t="s">
        <v>146</v>
      </c>
      <c r="D173" s="85" t="s">
        <v>588</v>
      </c>
      <c r="E173" s="68"/>
      <c r="F173" s="69"/>
      <c r="G173" s="77"/>
      <c r="H173" s="73"/>
      <c r="I173" s="74"/>
      <c r="J173" s="13">
        <f t="shared" si="6"/>
        <v>0</v>
      </c>
      <c r="K173" s="54">
        <f t="shared" si="7"/>
        <v>0</v>
      </c>
      <c r="L173" s="54">
        <f t="shared" si="8"/>
        <v>0</v>
      </c>
    </row>
    <row r="174" spans="1:12" x14ac:dyDescent="0.25">
      <c r="A174" s="58" t="s">
        <v>228</v>
      </c>
      <c r="B174" s="84">
        <v>1</v>
      </c>
      <c r="C174" s="84" t="s">
        <v>128</v>
      </c>
      <c r="D174" s="85" t="s">
        <v>589</v>
      </c>
      <c r="E174" s="68"/>
      <c r="F174" s="69"/>
      <c r="G174" s="77"/>
      <c r="H174" s="73"/>
      <c r="I174" s="74"/>
      <c r="J174" s="13">
        <f t="shared" si="6"/>
        <v>0</v>
      </c>
      <c r="K174" s="54">
        <f t="shared" si="7"/>
        <v>0</v>
      </c>
      <c r="L174" s="54">
        <f t="shared" si="8"/>
        <v>0</v>
      </c>
    </row>
    <row r="175" spans="1:12" x14ac:dyDescent="0.25">
      <c r="A175" s="58" t="s">
        <v>229</v>
      </c>
      <c r="B175" s="84">
        <v>1</v>
      </c>
      <c r="C175" s="84" t="s">
        <v>128</v>
      </c>
      <c r="D175" s="85" t="s">
        <v>590</v>
      </c>
      <c r="E175" s="68"/>
      <c r="F175" s="69"/>
      <c r="G175" s="77"/>
      <c r="H175" s="73"/>
      <c r="I175" s="74"/>
      <c r="J175" s="13">
        <f t="shared" si="6"/>
        <v>0</v>
      </c>
      <c r="K175" s="54">
        <f t="shared" si="7"/>
        <v>0</v>
      </c>
      <c r="L175" s="54">
        <f t="shared" si="8"/>
        <v>0</v>
      </c>
    </row>
    <row r="176" spans="1:12" x14ac:dyDescent="0.25">
      <c r="A176" s="58" t="s">
        <v>234</v>
      </c>
      <c r="B176" s="84">
        <v>1</v>
      </c>
      <c r="C176" s="84" t="s">
        <v>146</v>
      </c>
      <c r="D176" s="85" t="s">
        <v>591</v>
      </c>
      <c r="E176" s="68"/>
      <c r="F176" s="69"/>
      <c r="G176" s="77"/>
      <c r="H176" s="73"/>
      <c r="I176" s="74"/>
      <c r="J176" s="13">
        <f t="shared" si="6"/>
        <v>0</v>
      </c>
      <c r="K176" s="54">
        <f t="shared" si="7"/>
        <v>0</v>
      </c>
      <c r="L176" s="54">
        <f t="shared" si="8"/>
        <v>0</v>
      </c>
    </row>
    <row r="177" spans="1:12" x14ac:dyDescent="0.25">
      <c r="A177" s="58" t="s">
        <v>235</v>
      </c>
      <c r="B177" s="84">
        <v>1</v>
      </c>
      <c r="C177" s="84" t="s">
        <v>128</v>
      </c>
      <c r="D177" s="85" t="s">
        <v>592</v>
      </c>
      <c r="E177" s="68"/>
      <c r="F177" s="69"/>
      <c r="G177" s="77"/>
      <c r="H177" s="73"/>
      <c r="I177" s="74"/>
      <c r="J177" s="13">
        <f t="shared" si="6"/>
        <v>0</v>
      </c>
      <c r="K177" s="54">
        <f t="shared" si="7"/>
        <v>0</v>
      </c>
      <c r="L177" s="54">
        <f t="shared" si="8"/>
        <v>0</v>
      </c>
    </row>
    <row r="178" spans="1:12" x14ac:dyDescent="0.25">
      <c r="A178" s="58" t="s">
        <v>236</v>
      </c>
      <c r="B178" s="84">
        <v>1</v>
      </c>
      <c r="C178" s="84" t="s">
        <v>146</v>
      </c>
      <c r="D178" s="85" t="s">
        <v>664</v>
      </c>
      <c r="E178" s="68"/>
      <c r="F178" s="69"/>
      <c r="G178" s="77"/>
      <c r="H178" s="73"/>
      <c r="I178" s="74"/>
      <c r="J178" s="13">
        <f t="shared" si="6"/>
        <v>0</v>
      </c>
      <c r="K178" s="54">
        <f t="shared" si="7"/>
        <v>0</v>
      </c>
      <c r="L178" s="54">
        <f t="shared" si="8"/>
        <v>0</v>
      </c>
    </row>
    <row r="179" spans="1:12" x14ac:dyDescent="0.25">
      <c r="A179" s="58" t="s">
        <v>237</v>
      </c>
      <c r="B179" s="84">
        <v>1</v>
      </c>
      <c r="C179" s="84" t="s">
        <v>128</v>
      </c>
      <c r="D179" s="85" t="s">
        <v>593</v>
      </c>
      <c r="E179" s="68"/>
      <c r="F179" s="69"/>
      <c r="G179" s="77"/>
      <c r="H179" s="73"/>
      <c r="I179" s="74"/>
      <c r="J179" s="13">
        <f t="shared" si="6"/>
        <v>0</v>
      </c>
      <c r="K179" s="54">
        <f t="shared" si="7"/>
        <v>0</v>
      </c>
      <c r="L179" s="54">
        <f t="shared" si="8"/>
        <v>0</v>
      </c>
    </row>
    <row r="180" spans="1:12" x14ac:dyDescent="0.25">
      <c r="A180" s="58" t="s">
        <v>244</v>
      </c>
      <c r="B180" s="84">
        <v>1</v>
      </c>
      <c r="C180" s="84" t="s">
        <v>146</v>
      </c>
      <c r="D180" s="85" t="s">
        <v>594</v>
      </c>
      <c r="E180" s="68"/>
      <c r="F180" s="69"/>
      <c r="G180" s="77"/>
      <c r="H180" s="73"/>
      <c r="I180" s="74"/>
      <c r="J180" s="13">
        <f t="shared" si="6"/>
        <v>0</v>
      </c>
      <c r="K180" s="54">
        <f t="shared" si="7"/>
        <v>0</v>
      </c>
      <c r="L180" s="54">
        <f t="shared" si="8"/>
        <v>0</v>
      </c>
    </row>
    <row r="181" spans="1:12" x14ac:dyDescent="0.25">
      <c r="A181" s="58" t="s">
        <v>245</v>
      </c>
      <c r="B181" s="84">
        <v>1</v>
      </c>
      <c r="C181" s="84" t="s">
        <v>146</v>
      </c>
      <c r="D181" s="85" t="s">
        <v>595</v>
      </c>
      <c r="E181" s="68"/>
      <c r="F181" s="69"/>
      <c r="G181" s="77"/>
      <c r="H181" s="73"/>
      <c r="I181" s="74"/>
      <c r="J181" s="13">
        <f t="shared" si="6"/>
        <v>0</v>
      </c>
      <c r="K181" s="54">
        <f t="shared" si="7"/>
        <v>0</v>
      </c>
      <c r="L181" s="54">
        <f t="shared" si="8"/>
        <v>0</v>
      </c>
    </row>
    <row r="182" spans="1:12" x14ac:dyDescent="0.25">
      <c r="A182" s="58" t="s">
        <v>246</v>
      </c>
      <c r="B182" s="84">
        <v>1</v>
      </c>
      <c r="C182" s="84" t="s">
        <v>128</v>
      </c>
      <c r="D182" s="85" t="s">
        <v>596</v>
      </c>
      <c r="E182" s="68"/>
      <c r="F182" s="69"/>
      <c r="G182" s="77"/>
      <c r="H182" s="73"/>
      <c r="I182" s="74"/>
      <c r="J182" s="13">
        <f t="shared" si="6"/>
        <v>0</v>
      </c>
      <c r="K182" s="54">
        <f t="shared" si="7"/>
        <v>0</v>
      </c>
      <c r="L182" s="54">
        <f t="shared" si="8"/>
        <v>0</v>
      </c>
    </row>
    <row r="183" spans="1:12" ht="30" x14ac:dyDescent="0.25">
      <c r="A183" s="58" t="s">
        <v>247</v>
      </c>
      <c r="B183" s="84">
        <v>1</v>
      </c>
      <c r="C183" s="84" t="s">
        <v>128</v>
      </c>
      <c r="D183" s="93" t="s">
        <v>665</v>
      </c>
      <c r="E183" s="68"/>
      <c r="F183" s="69"/>
      <c r="G183" s="77"/>
      <c r="H183" s="73"/>
      <c r="I183" s="74"/>
      <c r="J183" s="13">
        <f t="shared" si="6"/>
        <v>0</v>
      </c>
      <c r="K183" s="54">
        <f t="shared" si="7"/>
        <v>0</v>
      </c>
      <c r="L183" s="54">
        <f t="shared" si="8"/>
        <v>0</v>
      </c>
    </row>
    <row r="184" spans="1:12" x14ac:dyDescent="0.25">
      <c r="A184" s="58" t="s">
        <v>248</v>
      </c>
      <c r="B184" s="84">
        <v>1</v>
      </c>
      <c r="C184" s="84" t="s">
        <v>128</v>
      </c>
      <c r="D184" s="85" t="s">
        <v>597</v>
      </c>
      <c r="E184" s="68"/>
      <c r="F184" s="69"/>
      <c r="G184" s="77"/>
      <c r="H184" s="73"/>
      <c r="I184" s="74"/>
      <c r="J184" s="13">
        <f t="shared" si="6"/>
        <v>0</v>
      </c>
      <c r="K184" s="54">
        <f t="shared" si="7"/>
        <v>0</v>
      </c>
      <c r="L184" s="54">
        <f t="shared" si="8"/>
        <v>0</v>
      </c>
    </row>
    <row r="185" spans="1:12" x14ac:dyDescent="0.25">
      <c r="A185" s="58" t="s">
        <v>249</v>
      </c>
      <c r="B185" s="84">
        <v>1</v>
      </c>
      <c r="C185" s="84" t="s">
        <v>128</v>
      </c>
      <c r="D185" s="85" t="s">
        <v>598</v>
      </c>
      <c r="E185" s="68"/>
      <c r="F185" s="69"/>
      <c r="G185" s="77"/>
      <c r="H185" s="73"/>
      <c r="I185" s="74"/>
      <c r="J185" s="13">
        <f t="shared" si="6"/>
        <v>0</v>
      </c>
      <c r="K185" s="54">
        <f t="shared" si="7"/>
        <v>0</v>
      </c>
      <c r="L185" s="54">
        <f t="shared" si="8"/>
        <v>0</v>
      </c>
    </row>
    <row r="186" spans="1:12" x14ac:dyDescent="0.25">
      <c r="A186" s="58" t="s">
        <v>250</v>
      </c>
      <c r="B186" s="84">
        <v>1</v>
      </c>
      <c r="C186" s="84" t="s">
        <v>128</v>
      </c>
      <c r="D186" s="85" t="s">
        <v>599</v>
      </c>
      <c r="E186" s="68"/>
      <c r="F186" s="69"/>
      <c r="G186" s="77"/>
      <c r="H186" s="73"/>
      <c r="I186" s="74"/>
      <c r="J186" s="13">
        <f t="shared" si="6"/>
        <v>0</v>
      </c>
      <c r="K186" s="54">
        <f t="shared" si="7"/>
        <v>0</v>
      </c>
      <c r="L186" s="54">
        <f t="shared" si="8"/>
        <v>0</v>
      </c>
    </row>
    <row r="187" spans="1:12" x14ac:dyDescent="0.25">
      <c r="A187" s="58" t="s">
        <v>254</v>
      </c>
      <c r="B187" s="84">
        <v>1</v>
      </c>
      <c r="C187" s="84" t="s">
        <v>129</v>
      </c>
      <c r="D187" s="85" t="s">
        <v>600</v>
      </c>
      <c r="E187" s="68"/>
      <c r="F187" s="69"/>
      <c r="G187" s="77"/>
      <c r="H187" s="73"/>
      <c r="I187" s="74"/>
      <c r="J187" s="13">
        <f t="shared" si="6"/>
        <v>0</v>
      </c>
      <c r="K187" s="54">
        <f t="shared" si="7"/>
        <v>0</v>
      </c>
      <c r="L187" s="54">
        <f t="shared" si="8"/>
        <v>0</v>
      </c>
    </row>
    <row r="188" spans="1:12" x14ac:dyDescent="0.25">
      <c r="A188" s="58" t="s">
        <v>255</v>
      </c>
      <c r="B188" s="84">
        <v>1</v>
      </c>
      <c r="C188" s="84" t="s">
        <v>128</v>
      </c>
      <c r="D188" s="85" t="s">
        <v>601</v>
      </c>
      <c r="E188" s="68"/>
      <c r="F188" s="69"/>
      <c r="G188" s="77"/>
      <c r="H188" s="73"/>
      <c r="I188" s="74"/>
      <c r="J188" s="13">
        <f t="shared" si="6"/>
        <v>0</v>
      </c>
      <c r="K188" s="54">
        <f t="shared" si="7"/>
        <v>0</v>
      </c>
      <c r="L188" s="54">
        <f t="shared" si="8"/>
        <v>0</v>
      </c>
    </row>
    <row r="189" spans="1:12" x14ac:dyDescent="0.25">
      <c r="A189" s="58" t="s">
        <v>256</v>
      </c>
      <c r="B189" s="84">
        <v>1</v>
      </c>
      <c r="C189" s="84" t="s">
        <v>128</v>
      </c>
      <c r="D189" s="85" t="s">
        <v>602</v>
      </c>
      <c r="E189" s="68"/>
      <c r="F189" s="69"/>
      <c r="G189" s="77"/>
      <c r="H189" s="73"/>
      <c r="I189" s="74"/>
      <c r="J189" s="13">
        <f t="shared" si="6"/>
        <v>0</v>
      </c>
      <c r="K189" s="54">
        <f t="shared" si="7"/>
        <v>0</v>
      </c>
      <c r="L189" s="54">
        <f t="shared" si="8"/>
        <v>0</v>
      </c>
    </row>
    <row r="190" spans="1:12" ht="97.5" customHeight="1" x14ac:dyDescent="0.25">
      <c r="A190" s="58" t="s">
        <v>257</v>
      </c>
      <c r="B190" s="84">
        <v>1</v>
      </c>
      <c r="C190" s="84" t="s">
        <v>128</v>
      </c>
      <c r="D190" s="97" t="s">
        <v>656</v>
      </c>
      <c r="E190" s="68"/>
      <c r="F190" s="69"/>
      <c r="G190" s="77"/>
      <c r="H190" s="73"/>
      <c r="I190" s="74"/>
      <c r="J190" s="13">
        <f t="shared" si="6"/>
        <v>0</v>
      </c>
      <c r="K190" s="54">
        <f t="shared" si="7"/>
        <v>0</v>
      </c>
      <c r="L190" s="54">
        <f t="shared" si="8"/>
        <v>0</v>
      </c>
    </row>
    <row r="191" spans="1:12" x14ac:dyDescent="0.25">
      <c r="A191" s="58" t="s">
        <v>258</v>
      </c>
      <c r="B191" s="84">
        <v>1</v>
      </c>
      <c r="C191" s="84" t="s">
        <v>128</v>
      </c>
      <c r="D191" s="85" t="s">
        <v>603</v>
      </c>
      <c r="E191" s="68"/>
      <c r="F191" s="69"/>
      <c r="G191" s="77"/>
      <c r="H191" s="73"/>
      <c r="I191" s="74"/>
      <c r="J191" s="13">
        <f t="shared" si="6"/>
        <v>0</v>
      </c>
      <c r="K191" s="54">
        <f t="shared" si="7"/>
        <v>0</v>
      </c>
      <c r="L191" s="54">
        <f t="shared" si="8"/>
        <v>0</v>
      </c>
    </row>
    <row r="192" spans="1:12" x14ac:dyDescent="0.25">
      <c r="A192" s="58" t="s">
        <v>259</v>
      </c>
      <c r="B192" s="84">
        <v>1</v>
      </c>
      <c r="C192" s="84" t="s">
        <v>128</v>
      </c>
      <c r="D192" s="85" t="s">
        <v>604</v>
      </c>
      <c r="E192" s="68"/>
      <c r="F192" s="69"/>
      <c r="G192" s="77"/>
      <c r="H192" s="73"/>
      <c r="I192" s="74"/>
      <c r="J192" s="13">
        <f t="shared" si="6"/>
        <v>0</v>
      </c>
      <c r="K192" s="54">
        <f t="shared" si="7"/>
        <v>0</v>
      </c>
      <c r="L192" s="54">
        <f t="shared" si="8"/>
        <v>0</v>
      </c>
    </row>
    <row r="193" spans="1:12" x14ac:dyDescent="0.25">
      <c r="A193" s="58" t="s">
        <v>260</v>
      </c>
      <c r="B193" s="84">
        <v>1</v>
      </c>
      <c r="C193" s="84" t="s">
        <v>128</v>
      </c>
      <c r="D193" s="85" t="s">
        <v>605</v>
      </c>
      <c r="E193" s="68"/>
      <c r="F193" s="69"/>
      <c r="G193" s="77"/>
      <c r="H193" s="73"/>
      <c r="I193" s="74"/>
      <c r="J193" s="13">
        <f t="shared" si="6"/>
        <v>0</v>
      </c>
      <c r="K193" s="54">
        <f t="shared" si="7"/>
        <v>0</v>
      </c>
      <c r="L193" s="54">
        <f t="shared" si="8"/>
        <v>0</v>
      </c>
    </row>
    <row r="194" spans="1:12" x14ac:dyDescent="0.25">
      <c r="A194" s="58" t="s">
        <v>261</v>
      </c>
      <c r="B194" s="84">
        <v>1</v>
      </c>
      <c r="C194" s="84" t="s">
        <v>128</v>
      </c>
      <c r="D194" s="85" t="s">
        <v>606</v>
      </c>
      <c r="E194" s="68"/>
      <c r="F194" s="69"/>
      <c r="G194" s="77"/>
      <c r="H194" s="73"/>
      <c r="I194" s="74"/>
      <c r="J194" s="13">
        <f t="shared" si="6"/>
        <v>0</v>
      </c>
      <c r="K194" s="54">
        <f t="shared" si="7"/>
        <v>0</v>
      </c>
      <c r="L194" s="54">
        <f t="shared" si="8"/>
        <v>0</v>
      </c>
    </row>
    <row r="195" spans="1:12" x14ac:dyDescent="0.25">
      <c r="A195" s="58" t="s">
        <v>262</v>
      </c>
      <c r="B195" s="84">
        <v>1</v>
      </c>
      <c r="C195" s="84" t="s">
        <v>128</v>
      </c>
      <c r="D195" s="89" t="s">
        <v>627</v>
      </c>
      <c r="E195" s="68"/>
      <c r="F195" s="69"/>
      <c r="G195" s="77"/>
      <c r="H195" s="73"/>
      <c r="I195" s="74"/>
      <c r="J195" s="13">
        <f t="shared" si="6"/>
        <v>0</v>
      </c>
      <c r="K195" s="54">
        <f t="shared" si="7"/>
        <v>0</v>
      </c>
      <c r="L195" s="54">
        <f t="shared" si="8"/>
        <v>0</v>
      </c>
    </row>
    <row r="196" spans="1:12" ht="51.75" customHeight="1" x14ac:dyDescent="0.25">
      <c r="A196" s="58" t="s">
        <v>483</v>
      </c>
      <c r="B196" s="84">
        <v>1</v>
      </c>
      <c r="C196" s="84" t="s">
        <v>128</v>
      </c>
      <c r="D196" s="94" t="s">
        <v>648</v>
      </c>
      <c r="E196" s="68"/>
      <c r="F196" s="69"/>
      <c r="G196" s="77"/>
      <c r="H196" s="73"/>
      <c r="I196" s="74"/>
      <c r="J196" s="13">
        <f t="shared" si="6"/>
        <v>0</v>
      </c>
      <c r="K196" s="54">
        <f t="shared" si="7"/>
        <v>0</v>
      </c>
      <c r="L196" s="54">
        <f t="shared" si="8"/>
        <v>0</v>
      </c>
    </row>
    <row r="197" spans="1:12" ht="28.5" customHeight="1" x14ac:dyDescent="0.25">
      <c r="A197" s="58" t="s">
        <v>263</v>
      </c>
      <c r="B197" s="84">
        <v>1</v>
      </c>
      <c r="C197" s="84" t="s">
        <v>128</v>
      </c>
      <c r="D197" s="93" t="s">
        <v>666</v>
      </c>
      <c r="E197" s="68"/>
      <c r="F197" s="69"/>
      <c r="G197" s="77"/>
      <c r="H197" s="73"/>
      <c r="I197" s="74"/>
      <c r="J197" s="13">
        <f t="shared" si="6"/>
        <v>0</v>
      </c>
      <c r="K197" s="54">
        <f t="shared" si="7"/>
        <v>0</v>
      </c>
      <c r="L197" s="54">
        <f t="shared" si="8"/>
        <v>0</v>
      </c>
    </row>
    <row r="198" spans="1:12" ht="45" x14ac:dyDescent="0.25">
      <c r="A198" s="58" t="s">
        <v>264</v>
      </c>
      <c r="B198" s="84">
        <v>1</v>
      </c>
      <c r="C198" s="84" t="s">
        <v>128</v>
      </c>
      <c r="D198" s="92" t="s">
        <v>649</v>
      </c>
      <c r="E198" s="68"/>
      <c r="F198" s="69"/>
      <c r="G198" s="77"/>
      <c r="H198" s="73"/>
      <c r="I198" s="74"/>
      <c r="J198" s="13">
        <f t="shared" si="6"/>
        <v>0</v>
      </c>
      <c r="K198" s="54">
        <f t="shared" si="7"/>
        <v>0</v>
      </c>
      <c r="L198" s="54">
        <f t="shared" si="8"/>
        <v>0</v>
      </c>
    </row>
    <row r="199" spans="1:12" ht="43.5" customHeight="1" x14ac:dyDescent="0.25">
      <c r="A199" s="58" t="s">
        <v>265</v>
      </c>
      <c r="B199" s="84">
        <v>1</v>
      </c>
      <c r="C199" s="84" t="s">
        <v>128</v>
      </c>
      <c r="D199" s="97" t="s">
        <v>667</v>
      </c>
      <c r="E199" s="68"/>
      <c r="F199" s="69"/>
      <c r="G199" s="77"/>
      <c r="H199" s="73"/>
      <c r="I199" s="74"/>
      <c r="J199" s="13">
        <f t="shared" si="6"/>
        <v>0</v>
      </c>
      <c r="K199" s="54">
        <f t="shared" si="7"/>
        <v>0</v>
      </c>
      <c r="L199" s="54">
        <f t="shared" si="8"/>
        <v>0</v>
      </c>
    </row>
    <row r="200" spans="1:12" ht="15.75" customHeight="1" x14ac:dyDescent="0.25">
      <c r="A200" s="58" t="s">
        <v>266</v>
      </c>
      <c r="B200" s="84">
        <v>1</v>
      </c>
      <c r="C200" s="84" t="s">
        <v>129</v>
      </c>
      <c r="D200" s="85" t="s">
        <v>607</v>
      </c>
      <c r="E200" s="68"/>
      <c r="F200" s="69"/>
      <c r="G200" s="77"/>
      <c r="H200" s="73"/>
      <c r="I200" s="74"/>
      <c r="J200" s="13">
        <f t="shared" si="6"/>
        <v>0</v>
      </c>
      <c r="K200" s="54">
        <f t="shared" si="7"/>
        <v>0</v>
      </c>
      <c r="L200" s="54">
        <f t="shared" si="8"/>
        <v>0</v>
      </c>
    </row>
    <row r="201" spans="1:12" ht="15.75" customHeight="1" x14ac:dyDescent="0.25">
      <c r="A201" s="58" t="s">
        <v>269</v>
      </c>
      <c r="B201" s="84">
        <v>1</v>
      </c>
      <c r="C201" s="84" t="s">
        <v>129</v>
      </c>
      <c r="D201" s="85" t="s">
        <v>668</v>
      </c>
      <c r="E201" s="68"/>
      <c r="F201" s="69"/>
      <c r="G201" s="77"/>
      <c r="H201" s="73"/>
      <c r="I201" s="74"/>
      <c r="J201" s="13">
        <f t="shared" si="6"/>
        <v>0</v>
      </c>
      <c r="K201" s="54">
        <f t="shared" si="7"/>
        <v>0</v>
      </c>
      <c r="L201" s="54">
        <f t="shared" si="8"/>
        <v>0</v>
      </c>
    </row>
    <row r="202" spans="1:12" ht="15.75" customHeight="1" x14ac:dyDescent="0.25">
      <c r="A202" s="58" t="s">
        <v>491</v>
      </c>
      <c r="B202" s="84">
        <v>1</v>
      </c>
      <c r="C202" s="84" t="s">
        <v>146</v>
      </c>
      <c r="D202" s="85" t="s">
        <v>608</v>
      </c>
      <c r="E202" s="68"/>
      <c r="F202" s="69"/>
      <c r="G202" s="77"/>
      <c r="H202" s="73"/>
      <c r="I202" s="74"/>
      <c r="J202" s="13">
        <f t="shared" si="6"/>
        <v>0</v>
      </c>
      <c r="K202" s="54">
        <f t="shared" si="7"/>
        <v>0</v>
      </c>
      <c r="L202" s="54">
        <f t="shared" si="8"/>
        <v>0</v>
      </c>
    </row>
    <row r="203" spans="1:12" ht="15.75" customHeight="1" x14ac:dyDescent="0.25">
      <c r="A203" s="58" t="s">
        <v>496</v>
      </c>
      <c r="B203" s="84">
        <v>1</v>
      </c>
      <c r="C203" s="84" t="s">
        <v>146</v>
      </c>
      <c r="D203" s="85" t="s">
        <v>609</v>
      </c>
      <c r="E203" s="68"/>
      <c r="F203" s="69"/>
      <c r="G203" s="77"/>
      <c r="H203" s="73"/>
      <c r="I203" s="74"/>
      <c r="J203" s="13">
        <f t="shared" si="6"/>
        <v>0</v>
      </c>
      <c r="K203" s="54">
        <f t="shared" si="7"/>
        <v>0</v>
      </c>
      <c r="L203" s="54">
        <f t="shared" si="8"/>
        <v>0</v>
      </c>
    </row>
    <row r="204" spans="1:12" ht="15.75" customHeight="1" x14ac:dyDescent="0.25">
      <c r="A204" s="58" t="s">
        <v>499</v>
      </c>
      <c r="B204" s="84">
        <v>1</v>
      </c>
      <c r="C204" s="84" t="s">
        <v>128</v>
      </c>
      <c r="D204" s="85" t="s">
        <v>610</v>
      </c>
      <c r="E204" s="68"/>
      <c r="F204" s="69"/>
      <c r="G204" s="77"/>
      <c r="H204" s="73"/>
      <c r="I204" s="74"/>
      <c r="J204" s="13">
        <f t="shared" si="6"/>
        <v>0</v>
      </c>
      <c r="K204" s="54">
        <f t="shared" si="7"/>
        <v>0</v>
      </c>
      <c r="L204" s="54">
        <f t="shared" si="8"/>
        <v>0</v>
      </c>
    </row>
    <row r="205" spans="1:12" ht="47.25" customHeight="1" x14ac:dyDescent="0.25">
      <c r="A205" s="58" t="s">
        <v>506</v>
      </c>
      <c r="B205" s="84">
        <v>1</v>
      </c>
      <c r="C205" s="84" t="s">
        <v>128</v>
      </c>
      <c r="D205" s="92" t="s">
        <v>669</v>
      </c>
      <c r="E205" s="68"/>
      <c r="F205" s="69"/>
      <c r="G205" s="77"/>
      <c r="H205" s="73"/>
      <c r="I205" s="74"/>
      <c r="J205" s="13">
        <f t="shared" si="6"/>
        <v>0</v>
      </c>
      <c r="K205" s="54">
        <f t="shared" si="7"/>
        <v>0</v>
      </c>
      <c r="L205" s="54">
        <f t="shared" si="8"/>
        <v>0</v>
      </c>
    </row>
    <row r="206" spans="1:12" ht="28.5" customHeight="1" x14ac:dyDescent="0.25">
      <c r="A206" s="58" t="s">
        <v>509</v>
      </c>
      <c r="B206" s="84">
        <v>1</v>
      </c>
      <c r="C206" s="84" t="s">
        <v>128</v>
      </c>
      <c r="D206" s="93" t="s">
        <v>650</v>
      </c>
      <c r="E206" s="68"/>
      <c r="F206" s="69"/>
      <c r="G206" s="77"/>
      <c r="H206" s="73"/>
      <c r="I206" s="74"/>
      <c r="J206" s="13">
        <f t="shared" si="6"/>
        <v>0</v>
      </c>
      <c r="K206" s="54">
        <f t="shared" si="7"/>
        <v>0</v>
      </c>
      <c r="L206" s="54">
        <f t="shared" si="8"/>
        <v>0</v>
      </c>
    </row>
    <row r="207" spans="1:12" ht="120" customHeight="1" x14ac:dyDescent="0.25">
      <c r="A207" s="58" t="s">
        <v>513</v>
      </c>
      <c r="B207" s="84">
        <v>1</v>
      </c>
      <c r="C207" s="84" t="s">
        <v>128</v>
      </c>
      <c r="D207" s="92" t="s">
        <v>646</v>
      </c>
      <c r="E207" s="68"/>
      <c r="F207" s="69"/>
      <c r="G207" s="77"/>
      <c r="H207" s="73"/>
      <c r="I207" s="74"/>
      <c r="J207" s="13">
        <f t="shared" ref="J207:J211" si="9">H207+(H207*I207/100)</f>
        <v>0</v>
      </c>
      <c r="K207" s="54">
        <f t="shared" ref="K207:K211" si="10">B207*H207</f>
        <v>0</v>
      </c>
      <c r="L207" s="54">
        <f t="shared" ref="L207:L211" si="11">B207*J207</f>
        <v>0</v>
      </c>
    </row>
    <row r="208" spans="1:12" ht="47.25" customHeight="1" x14ac:dyDescent="0.25">
      <c r="A208" s="58" t="s">
        <v>514</v>
      </c>
      <c r="B208" s="84">
        <v>1</v>
      </c>
      <c r="C208" s="84" t="s">
        <v>128</v>
      </c>
      <c r="D208" s="93" t="s">
        <v>651</v>
      </c>
      <c r="E208" s="68"/>
      <c r="F208" s="69"/>
      <c r="G208" s="77"/>
      <c r="H208" s="73"/>
      <c r="I208" s="74"/>
      <c r="J208" s="13">
        <f t="shared" si="9"/>
        <v>0</v>
      </c>
      <c r="K208" s="54">
        <f t="shared" si="10"/>
        <v>0</v>
      </c>
      <c r="L208" s="54">
        <f t="shared" si="11"/>
        <v>0</v>
      </c>
    </row>
    <row r="209" spans="1:13" ht="72" customHeight="1" x14ac:dyDescent="0.25">
      <c r="A209" s="58" t="s">
        <v>515</v>
      </c>
      <c r="B209" s="84">
        <v>1</v>
      </c>
      <c r="C209" s="84" t="s">
        <v>128</v>
      </c>
      <c r="D209" s="92" t="s">
        <v>652</v>
      </c>
      <c r="E209" s="68"/>
      <c r="F209" s="69"/>
      <c r="G209" s="77"/>
      <c r="H209" s="73"/>
      <c r="I209" s="74"/>
      <c r="J209" s="13">
        <f t="shared" si="9"/>
        <v>0</v>
      </c>
      <c r="K209" s="54">
        <f t="shared" si="10"/>
        <v>0</v>
      </c>
      <c r="L209" s="54">
        <f t="shared" si="11"/>
        <v>0</v>
      </c>
    </row>
    <row r="210" spans="1:13" ht="30" x14ac:dyDescent="0.25">
      <c r="A210" s="58" t="s">
        <v>516</v>
      </c>
      <c r="B210" s="84">
        <v>1</v>
      </c>
      <c r="C210" s="84" t="s">
        <v>128</v>
      </c>
      <c r="D210" s="93" t="s">
        <v>653</v>
      </c>
      <c r="E210" s="68"/>
      <c r="F210" s="69"/>
      <c r="G210" s="77"/>
      <c r="H210" s="73"/>
      <c r="I210" s="74"/>
      <c r="J210" s="13">
        <f t="shared" si="9"/>
        <v>0</v>
      </c>
      <c r="K210" s="54">
        <f t="shared" si="10"/>
        <v>0</v>
      </c>
      <c r="L210" s="54">
        <f t="shared" si="11"/>
        <v>0</v>
      </c>
    </row>
    <row r="211" spans="1:13" ht="60" x14ac:dyDescent="0.25">
      <c r="A211" s="58" t="s">
        <v>517</v>
      </c>
      <c r="B211" s="84">
        <v>1</v>
      </c>
      <c r="C211" s="84" t="s">
        <v>128</v>
      </c>
      <c r="D211" s="93" t="s">
        <v>654</v>
      </c>
      <c r="E211" s="68"/>
      <c r="F211" s="69"/>
      <c r="G211" s="77"/>
      <c r="H211" s="73"/>
      <c r="I211" s="74"/>
      <c r="J211" s="13">
        <f t="shared" si="9"/>
        <v>0</v>
      </c>
      <c r="K211" s="54">
        <f t="shared" si="10"/>
        <v>0</v>
      </c>
      <c r="L211" s="54">
        <f t="shared" si="11"/>
        <v>0</v>
      </c>
    </row>
    <row r="212" spans="1:13" x14ac:dyDescent="0.25">
      <c r="A212" s="127" t="s">
        <v>512</v>
      </c>
      <c r="B212" s="111"/>
      <c r="C212" s="111"/>
      <c r="D212" s="111"/>
      <c r="E212" s="111"/>
      <c r="F212" s="111"/>
      <c r="G212" s="111"/>
      <c r="H212" s="111"/>
      <c r="I212" s="111"/>
      <c r="J212" s="111"/>
      <c r="K212" s="26">
        <f>SUM(K14:K211)</f>
        <v>0</v>
      </c>
      <c r="L212" s="26">
        <f>SUM(L14:L211)</f>
        <v>0</v>
      </c>
    </row>
    <row r="217" spans="1:13" x14ac:dyDescent="0.25">
      <c r="A217" s="22" t="s">
        <v>132</v>
      </c>
      <c r="B217" s="90"/>
      <c r="C217" s="95"/>
      <c r="D217" s="90"/>
      <c r="E217" s="23"/>
      <c r="F217" s="23"/>
      <c r="G217" s="23"/>
      <c r="H217" s="23"/>
      <c r="I217" s="104" t="s">
        <v>133</v>
      </c>
      <c r="J217" s="128"/>
      <c r="K217" s="128"/>
      <c r="L217" s="128"/>
      <c r="M217" s="128"/>
    </row>
    <row r="218" spans="1:13" x14ac:dyDescent="0.25">
      <c r="A218" s="24" t="s">
        <v>134</v>
      </c>
      <c r="B218" s="24"/>
      <c r="C218" s="96"/>
      <c r="D218" s="24"/>
      <c r="E218" s="24"/>
      <c r="F218" s="24"/>
      <c r="G218" s="24"/>
      <c r="H218" s="24"/>
      <c r="I218" s="24" t="s">
        <v>135</v>
      </c>
      <c r="J218" s="24"/>
      <c r="K218" s="24"/>
      <c r="L218" s="24"/>
      <c r="M218" s="83"/>
    </row>
  </sheetData>
  <sheetProtection formatCells="0" formatColumns="0" formatRows="0"/>
  <mergeCells count="15">
    <mergeCell ref="K12:K13"/>
    <mergeCell ref="L12:L13"/>
    <mergeCell ref="A212:J212"/>
    <mergeCell ref="I217:M217"/>
    <mergeCell ref="A7:D7"/>
    <mergeCell ref="H9:I9"/>
    <mergeCell ref="A12:A13"/>
    <mergeCell ref="B12:B13"/>
    <mergeCell ref="C12:C13"/>
    <mergeCell ref="D12:D13"/>
    <mergeCell ref="F12:F13"/>
    <mergeCell ref="G12:G13"/>
    <mergeCell ref="I12:I13"/>
    <mergeCell ref="E12:E13"/>
    <mergeCell ref="A9:D9"/>
  </mergeCells>
  <pageMargins left="0.7" right="0.7" top="0.75" bottom="0.75" header="0.3" footer="0.3"/>
  <pageSetup paperSize="9"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ELEKTRO MATERIAL</vt:lpstr>
      <vt:lpstr>TEHNIČNI MATERIAL, ORODJE,..</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Suzana Žugelj</dc:creator>
  <cp:lastModifiedBy>Jože Manfreda</cp:lastModifiedBy>
  <cp:lastPrinted>2019-04-15T11:55:40Z</cp:lastPrinted>
  <dcterms:created xsi:type="dcterms:W3CDTF">2019-03-01T12:12:25Z</dcterms:created>
  <dcterms:modified xsi:type="dcterms:W3CDTF">2026-06-22T05:45:09Z</dcterms:modified>
</cp:coreProperties>
</file>